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733" i="4" l="1"/>
  <c r="D733" i="4"/>
  <c r="B760" i="5"/>
  <c r="E706" i="4"/>
  <c r="D706" i="4"/>
  <c r="B732" i="5"/>
  <c r="E679" i="4"/>
  <c r="D679" i="4"/>
  <c r="B704" i="5"/>
  <c r="E652" i="4"/>
  <c r="D652" i="4"/>
  <c r="B676" i="5"/>
  <c r="E625" i="4"/>
  <c r="D625" i="4"/>
  <c r="B648" i="5"/>
  <c r="E598" i="4"/>
  <c r="D598" i="4"/>
  <c r="B620" i="5"/>
  <c r="E571" i="4"/>
  <c r="D571" i="4"/>
  <c r="B592" i="5"/>
  <c r="E544" i="4"/>
  <c r="D544" i="4"/>
  <c r="B564" i="5"/>
  <c r="E517" i="4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<sst xmlns="http://schemas.openxmlformats.org/spreadsheetml/2006/main" count="2356" uniqueCount="94">
  <si>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</si>
  <si>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</si>
  <si>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</si>
  <si>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</si>
  <si>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</si>
  <si>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</si>
  <si>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</si>
  <si>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</si>
  <si>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</si>
  <si>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</si>
  <si>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</si>
  <si>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</si>
  <si>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</si>
  <si>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</si>
  <si>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</si>
  <si>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</si>
  <si>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</si>
  <si>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</si>
  <si>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</si>
  <si>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</si>
  <si>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</si>
  <si>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</si>
  <si>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</si>
  <si>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</si>
  <si>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</si>
  <si>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</si>
  <si>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</si>
  <si>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</si>
  <si>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</si>
  <si>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</si>
  <si>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</si>
  <si>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</si>
  <si>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</si>
  <si>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</si>
  <si>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</si>
  <si>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</si>
  <si>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</si>
  <si>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17.12.2014</t>
  </si>
  <si>
    <t>ПС 35 кВ Вытегра р.</t>
  </si>
  <si>
    <t xml:space="preserve"> 0,4 Вытегра р.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</si>
  <si>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</si>
  <si>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</si>
  <si>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</si>
  <si>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</si>
  <si>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</si>
  <si>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</si>
  <si>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</si>
  <si>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</si>
  <si>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</si>
  <si>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</si>
  <si>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</si>
  <si>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</si>
  <si>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</si>
  <si>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</si>
  <si>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</si>
  <si>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</si>
  <si>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</si>
  <si>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</si>
  <si>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</si>
  <si>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</si>
  <si>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</si>
  <si>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</si>
  <si>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</si>
  <si>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</si>
  <si>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</si>
  <si>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Вытегра р. ТСН 2 ао</t>
  </si>
  <si>
    <t xml:space="preserve"> 0,4 Вытегра р.-ГЭС 1 СН ао</t>
  </si>
  <si>
    <t xml:space="preserve"> 0,4 Вытегра р.-ГЭС 2 СН ао</t>
  </si>
  <si>
    <t xml:space="preserve"> 6 Вытегра р. Г 1 ао</t>
  </si>
  <si>
    <t xml:space="preserve"> 6 Вытегра р. Г 1 ап</t>
  </si>
  <si>
    <t xml:space="preserve"> 6 Вытегра р. Г 2 ао</t>
  </si>
  <si>
    <t xml:space="preserve"> 6 Вытегра р. Г 2 ап</t>
  </si>
  <si>
    <t xml:space="preserve"> 6 Вытегра р. Т 1 ао</t>
  </si>
  <si>
    <t xml:space="preserve"> 6 Вытегра р. Т 1 ап</t>
  </si>
  <si>
    <t xml:space="preserve"> 6 Вытегра р. Т 2 ао</t>
  </si>
  <si>
    <t xml:space="preserve"> 6 Вытегра р. Т 2 ап</t>
  </si>
  <si>
    <t xml:space="preserve"> 6 Вытегра р.-Аэропорт ао</t>
  </si>
  <si>
    <t xml:space="preserve"> 6 Вытегра р.-Белоусово ао</t>
  </si>
  <si>
    <t xml:space="preserve"> 6 Вытегра р.-Белоусово ап</t>
  </si>
  <si>
    <t xml:space="preserve"> 6 Вытегра р.-Больница ао</t>
  </si>
  <si>
    <t xml:space="preserve"> 6 Вытегра р.-БСК ао</t>
  </si>
  <si>
    <t xml:space="preserve"> 6 Вытегра р.-Военкомат ао</t>
  </si>
  <si>
    <t xml:space="preserve"> 6 Вытегра р.-Гараж РЭС ао</t>
  </si>
  <si>
    <t xml:space="preserve"> 6 Вытегра р.-Город ао</t>
  </si>
  <si>
    <t xml:space="preserve"> 6 Вытегра р.-Заречье ао</t>
  </si>
  <si>
    <t xml:space="preserve"> 6 Вытегра р.-Нефтебаза ао</t>
  </si>
  <si>
    <t xml:space="preserve"> 6 Вытегра р.-Промзона ао</t>
  </si>
  <si>
    <t xml:space="preserve"> 6 Вытегра р.-пр.Победы ао</t>
  </si>
  <si>
    <t xml:space="preserve"> 6 Вытегра р.-С.х. Вытегорский ао</t>
  </si>
  <si>
    <t xml:space="preserve"> 6 Вытегра р.-Шлюз 1-1 ао</t>
  </si>
  <si>
    <t xml:space="preserve"> 6 Вытегра р.-Шлюз 1-2 ао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</si>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</sst>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139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/>
      <c r="C9" s="54"/>
      <c r="D9" s="54"/>
      <c r="E9" s="54"/>
      <c r="F9" s="54"/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/>
      <c r="C14" s="54"/>
      <c r="D14" s="54"/>
      <c r="E14" s="54"/>
      <c r="F14" s="54"/>
      <c r="G14" s="54"/>
      <c r="H14" s="54"/>
      <c r="I14" s="54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/>
      <c r="C19" s="54"/>
      <c r="D19" s="54"/>
      <c r="E19" s="54"/>
      <c r="F19" s="54"/>
      <c r="G19" s="54"/>
      <c r="H19" s="54"/>
      <c r="I19" s="54"/>
      <c r="J19" s="54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/>
      <c r="C24" s="54"/>
      <c r="D24" s="54"/>
      <c r="E24" s="54"/>
      <c r="F24" s="54"/>
      <c r="G24" s="54"/>
      <c r="H24" s="54"/>
      <c r="I24" s="54"/>
      <c r="J24" s="54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6">
        <v>0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36.72</v>
      </c>
      <c r="C34" s="54">
        <v>37.68</v>
      </c>
      <c r="D34" s="54">
        <v>38.159999999999997</v>
      </c>
      <c r="E34" s="54">
        <v>37.68</v>
      </c>
      <c r="F34" s="54">
        <v>36.96</v>
      </c>
      <c r="G34" s="54">
        <v>37.44</v>
      </c>
      <c r="H34" s="54">
        <v>36.96</v>
      </c>
      <c r="I34" s="54">
        <v>33.840000000000003</v>
      </c>
      <c r="J34" s="54">
        <v>29.76</v>
      </c>
      <c r="K34" s="55">
        <v>30.72</v>
      </c>
      <c r="L34" s="55">
        <v>32.4</v>
      </c>
      <c r="M34" s="55">
        <v>33.840000000000003</v>
      </c>
      <c r="N34" s="55">
        <v>34.799999999999997</v>
      </c>
      <c r="O34" s="55">
        <v>33.840000000000003</v>
      </c>
      <c r="P34" s="55">
        <v>36.96</v>
      </c>
      <c r="Q34" s="55">
        <v>39.119999999999997</v>
      </c>
      <c r="R34" s="55">
        <v>38.64</v>
      </c>
      <c r="S34" s="55">
        <v>36.479999999999997</v>
      </c>
      <c r="T34" s="55">
        <v>35.520000000000003</v>
      </c>
      <c r="U34" s="55">
        <v>37.44</v>
      </c>
      <c r="V34" s="55">
        <v>37.92</v>
      </c>
      <c r="W34" s="55">
        <v>38.4</v>
      </c>
      <c r="X34" s="55">
        <v>39.840000000000003</v>
      </c>
      <c r="Y34" s="55">
        <v>40.799999999999997</v>
      </c>
      <c r="Z34" s="56">
        <v>871.92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0</v>
      </c>
      <c r="C39" s="54">
        <v>0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6">
        <v>0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5">
        <v>0</v>
      </c>
      <c r="L44" s="55">
        <v>0</v>
      </c>
      <c r="M44" s="55">
        <v>0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6">
        <v>0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0</v>
      </c>
      <c r="C49" s="54">
        <v>0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6">
        <v>0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>
        <v>270.72000000000003</v>
      </c>
      <c r="C54" s="54">
        <v>269.27999999999997</v>
      </c>
      <c r="D54" s="54">
        <v>289.44</v>
      </c>
      <c r="E54" s="54">
        <v>290.88</v>
      </c>
      <c r="F54" s="54">
        <v>293.76</v>
      </c>
      <c r="G54" s="54">
        <v>295.2</v>
      </c>
      <c r="H54" s="54">
        <v>308.16000000000003</v>
      </c>
      <c r="I54" s="54">
        <v>288</v>
      </c>
      <c r="J54" s="54">
        <v>273.60000000000002</v>
      </c>
      <c r="K54" s="55">
        <v>298.08</v>
      </c>
      <c r="L54" s="55">
        <v>280.8</v>
      </c>
      <c r="M54" s="55">
        <v>277.92</v>
      </c>
      <c r="N54" s="55">
        <v>264.95999999999998</v>
      </c>
      <c r="O54" s="55">
        <v>264.95999999999998</v>
      </c>
      <c r="P54" s="55">
        <v>302.39999999999998</v>
      </c>
      <c r="Q54" s="55">
        <v>269.27999999999997</v>
      </c>
      <c r="R54" s="55">
        <v>285.12</v>
      </c>
      <c r="S54" s="55">
        <v>244.8</v>
      </c>
      <c r="T54" s="55">
        <v>231.84</v>
      </c>
      <c r="U54" s="55">
        <v>239.04</v>
      </c>
      <c r="V54" s="55">
        <v>243.36</v>
      </c>
      <c r="W54" s="55">
        <v>239.04</v>
      </c>
      <c r="X54" s="55">
        <v>228.96</v>
      </c>
      <c r="Y54" s="55">
        <v>227.52</v>
      </c>
      <c r="Z54" s="56">
        <v>6477.12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41990</v>
      </c>
      <c r="B59" s="53">
        <v>0</v>
      </c>
      <c r="C59" s="54">
        <v>0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5">
        <v>0</v>
      </c>
      <c r="L59" s="55">
        <v>0</v>
      </c>
      <c r="M59" s="55">
        <v>0</v>
      </c>
      <c r="N59" s="55">
        <v>0</v>
      </c>
      <c r="O59" s="55">
        <v>0</v>
      </c>
      <c r="P59" s="55">
        <v>0</v>
      </c>
      <c r="Q59" s="55">
        <v>0</v>
      </c>
      <c r="R59" s="55">
        <v>0</v>
      </c>
      <c r="S59" s="55">
        <v>0</v>
      </c>
      <c r="T59" s="55">
        <v>0</v>
      </c>
      <c r="U59" s="55">
        <v>0</v>
      </c>
      <c r="V59" s="55">
        <v>0</v>
      </c>
      <c r="W59" s="55">
        <v>0</v>
      </c>
      <c r="X59" s="55">
        <v>0</v>
      </c>
      <c r="Y59" s="55">
        <v>0</v>
      </c>
      <c r="Z59" s="56">
        <v>0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41990</v>
      </c>
      <c r="B64" s="53">
        <v>502.56</v>
      </c>
      <c r="C64" s="54">
        <v>501.12</v>
      </c>
      <c r="D64" s="54">
        <v>505.44</v>
      </c>
      <c r="E64" s="54">
        <v>515.52</v>
      </c>
      <c r="F64" s="54">
        <v>528.48</v>
      </c>
      <c r="G64" s="54">
        <v>519.84</v>
      </c>
      <c r="H64" s="54">
        <v>534.24</v>
      </c>
      <c r="I64" s="54">
        <v>538.55999999999995</v>
      </c>
      <c r="J64" s="54">
        <v>620.64</v>
      </c>
      <c r="K64" s="55">
        <v>695.52</v>
      </c>
      <c r="L64" s="55">
        <v>676.8</v>
      </c>
      <c r="M64" s="55">
        <v>673.92</v>
      </c>
      <c r="N64" s="55">
        <v>581.76</v>
      </c>
      <c r="O64" s="55">
        <v>606.24</v>
      </c>
      <c r="P64" s="55">
        <v>626.4</v>
      </c>
      <c r="Q64" s="55">
        <v>633.6</v>
      </c>
      <c r="R64" s="55">
        <v>604.79999999999995</v>
      </c>
      <c r="S64" s="55">
        <v>498.24</v>
      </c>
      <c r="T64" s="55">
        <v>473.76</v>
      </c>
      <c r="U64" s="55">
        <v>476.64</v>
      </c>
      <c r="V64" s="55">
        <v>473.76</v>
      </c>
      <c r="W64" s="55">
        <v>476.64</v>
      </c>
      <c r="X64" s="55">
        <v>470.88</v>
      </c>
      <c r="Y64" s="55">
        <v>479.52</v>
      </c>
      <c r="Z64" s="56">
        <v>13214.88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41990</v>
      </c>
      <c r="B69" s="53">
        <v>18</v>
      </c>
      <c r="C69" s="54">
        <v>19.440000000000001</v>
      </c>
      <c r="D69" s="54">
        <v>21.6</v>
      </c>
      <c r="E69" s="54">
        <v>21.6</v>
      </c>
      <c r="F69" s="54">
        <v>22.68</v>
      </c>
      <c r="G69" s="54">
        <v>21.96</v>
      </c>
      <c r="H69" s="54">
        <v>21.6</v>
      </c>
      <c r="I69" s="54">
        <v>18.72</v>
      </c>
      <c r="J69" s="54">
        <v>15.48</v>
      </c>
      <c r="K69" s="55">
        <v>15.12</v>
      </c>
      <c r="L69" s="55">
        <v>16.559999999999999</v>
      </c>
      <c r="M69" s="55">
        <v>16.2</v>
      </c>
      <c r="N69" s="55">
        <v>17.64</v>
      </c>
      <c r="O69" s="55">
        <v>16.2</v>
      </c>
      <c r="P69" s="55">
        <v>15.84</v>
      </c>
      <c r="Q69" s="55">
        <v>15.12</v>
      </c>
      <c r="R69" s="55">
        <v>15.12</v>
      </c>
      <c r="S69" s="55">
        <v>12.96</v>
      </c>
      <c r="T69" s="55">
        <v>12.96</v>
      </c>
      <c r="U69" s="55">
        <v>14.4</v>
      </c>
      <c r="V69" s="55">
        <v>13.68</v>
      </c>
      <c r="W69" s="55">
        <v>14.4</v>
      </c>
      <c r="X69" s="55">
        <v>14.76</v>
      </c>
      <c r="Y69" s="55">
        <v>14.04</v>
      </c>
      <c r="Z69" s="56">
        <v>406.08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41990</v>
      </c>
      <c r="B74" s="53">
        <v>0.72</v>
      </c>
      <c r="C74" s="54">
        <v>0.72</v>
      </c>
      <c r="D74" s="54">
        <v>2.16</v>
      </c>
      <c r="E74" s="54">
        <v>2.16</v>
      </c>
      <c r="F74" s="54">
        <v>2.88</v>
      </c>
      <c r="G74" s="54">
        <v>2.16</v>
      </c>
      <c r="H74" s="54">
        <v>1.8</v>
      </c>
      <c r="I74" s="54">
        <v>1.08</v>
      </c>
      <c r="J74" s="54">
        <v>0.72</v>
      </c>
      <c r="K74" s="55">
        <v>0.36</v>
      </c>
      <c r="L74" s="55">
        <v>1.08</v>
      </c>
      <c r="M74" s="55">
        <v>0.36</v>
      </c>
      <c r="N74" s="55">
        <v>1.44</v>
      </c>
      <c r="O74" s="55">
        <v>0.72</v>
      </c>
      <c r="P74" s="55">
        <v>0.72</v>
      </c>
      <c r="Q74" s="55">
        <v>0.72</v>
      </c>
      <c r="R74" s="55">
        <v>0.36</v>
      </c>
      <c r="S74" s="55">
        <v>0</v>
      </c>
      <c r="T74" s="55">
        <v>0.36</v>
      </c>
      <c r="U74" s="55">
        <v>0</v>
      </c>
      <c r="V74" s="55">
        <v>0</v>
      </c>
      <c r="W74" s="55">
        <v>0</v>
      </c>
      <c r="X74" s="55">
        <v>0.36</v>
      </c>
      <c r="Y74" s="55">
        <v>0</v>
      </c>
      <c r="Z74" s="56">
        <v>20.88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41990</v>
      </c>
      <c r="B79" s="53">
        <v>0</v>
      </c>
      <c r="C79" s="54">
        <v>0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5">
        <v>0</v>
      </c>
      <c r="L79" s="55">
        <v>0</v>
      </c>
      <c r="M79" s="55">
        <v>0</v>
      </c>
      <c r="N79" s="55">
        <v>0</v>
      </c>
      <c r="O79" s="55">
        <v>0.36</v>
      </c>
      <c r="P79" s="55">
        <v>0</v>
      </c>
      <c r="Q79" s="55">
        <v>0</v>
      </c>
      <c r="R79" s="55">
        <v>0</v>
      </c>
      <c r="S79" s="55">
        <v>0.36</v>
      </c>
      <c r="T79" s="55">
        <v>0.36</v>
      </c>
      <c r="U79" s="55">
        <v>0.36</v>
      </c>
      <c r="V79" s="55">
        <v>0.36</v>
      </c>
      <c r="W79" s="55">
        <v>0.36</v>
      </c>
      <c r="X79" s="55">
        <v>0</v>
      </c>
      <c r="Y79" s="55">
        <v>0</v>
      </c>
      <c r="Z79" s="56">
        <v>2.16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41990</v>
      </c>
      <c r="B84" s="53">
        <v>141.84</v>
      </c>
      <c r="C84" s="54">
        <v>138.96</v>
      </c>
      <c r="D84" s="54">
        <v>141.47999999999999</v>
      </c>
      <c r="E84" s="54">
        <v>146.52000000000001</v>
      </c>
      <c r="F84" s="54">
        <v>150.84</v>
      </c>
      <c r="G84" s="54">
        <v>145.08000000000001</v>
      </c>
      <c r="H84" s="54">
        <v>150.47999999999999</v>
      </c>
      <c r="I84" s="54">
        <v>155.52000000000001</v>
      </c>
      <c r="J84" s="54">
        <v>181.8</v>
      </c>
      <c r="K84" s="55">
        <v>190.08</v>
      </c>
      <c r="L84" s="55">
        <v>187.92</v>
      </c>
      <c r="M84" s="55">
        <v>178.92</v>
      </c>
      <c r="N84" s="55">
        <v>176.76</v>
      </c>
      <c r="O84" s="55">
        <v>159.47999999999999</v>
      </c>
      <c r="P84" s="55">
        <v>155.88</v>
      </c>
      <c r="Q84" s="55">
        <v>167.4</v>
      </c>
      <c r="R84" s="55">
        <v>171.36</v>
      </c>
      <c r="S84" s="55">
        <v>147.6</v>
      </c>
      <c r="T84" s="55">
        <v>141.84</v>
      </c>
      <c r="U84" s="55">
        <v>144</v>
      </c>
      <c r="V84" s="55">
        <v>141.47999999999999</v>
      </c>
      <c r="W84" s="55">
        <v>143.63999999999999</v>
      </c>
      <c r="X84" s="55">
        <v>138.6</v>
      </c>
      <c r="Y84" s="55">
        <v>135.36000000000001</v>
      </c>
      <c r="Z84" s="56">
        <v>3732.84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41990</v>
      </c>
      <c r="B89" s="53">
        <v>0</v>
      </c>
      <c r="C89" s="54">
        <v>0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5">
        <v>0</v>
      </c>
      <c r="L89" s="55">
        <v>0</v>
      </c>
      <c r="M89" s="55">
        <v>0</v>
      </c>
      <c r="N89" s="55">
        <v>0</v>
      </c>
      <c r="O89" s="55">
        <v>0</v>
      </c>
      <c r="P89" s="55">
        <v>0</v>
      </c>
      <c r="Q89" s="55">
        <v>0</v>
      </c>
      <c r="R89" s="55">
        <v>0</v>
      </c>
      <c r="S89" s="55">
        <v>0</v>
      </c>
      <c r="T89" s="55">
        <v>0</v>
      </c>
      <c r="U89" s="55">
        <v>0</v>
      </c>
      <c r="V89" s="55">
        <v>0</v>
      </c>
      <c r="W89" s="55">
        <v>0</v>
      </c>
      <c r="X89" s="55">
        <v>0</v>
      </c>
      <c r="Y89" s="55">
        <v>0</v>
      </c>
      <c r="Z89" s="56">
        <v>0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41990</v>
      </c>
      <c r="B94" s="53">
        <v>50.4</v>
      </c>
      <c r="C94" s="54">
        <v>51.84</v>
      </c>
      <c r="D94" s="54">
        <v>53.52</v>
      </c>
      <c r="E94" s="54">
        <v>54.24</v>
      </c>
      <c r="F94" s="54">
        <v>54.72</v>
      </c>
      <c r="G94" s="54">
        <v>54.72</v>
      </c>
      <c r="H94" s="54">
        <v>56.88</v>
      </c>
      <c r="I94" s="54">
        <v>55.92</v>
      </c>
      <c r="J94" s="54">
        <v>57.12</v>
      </c>
      <c r="K94" s="55">
        <v>58.08</v>
      </c>
      <c r="L94" s="55">
        <v>49.92</v>
      </c>
      <c r="M94" s="55">
        <v>47.04</v>
      </c>
      <c r="N94" s="55">
        <v>46.56</v>
      </c>
      <c r="O94" s="55">
        <v>43.44</v>
      </c>
      <c r="P94" s="55">
        <v>45.12</v>
      </c>
      <c r="Q94" s="55">
        <v>47.04</v>
      </c>
      <c r="R94" s="55">
        <v>57.84</v>
      </c>
      <c r="S94" s="55">
        <v>53.52</v>
      </c>
      <c r="T94" s="55">
        <v>49.44</v>
      </c>
      <c r="U94" s="55">
        <v>51.12</v>
      </c>
      <c r="V94" s="55">
        <v>53.04</v>
      </c>
      <c r="W94" s="55">
        <v>51.36</v>
      </c>
      <c r="X94" s="55">
        <v>48</v>
      </c>
      <c r="Y94" s="55">
        <v>46.08</v>
      </c>
      <c r="Z94" s="56">
        <v>1236.96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41990</v>
      </c>
      <c r="B99" s="53">
        <v>0</v>
      </c>
      <c r="C99" s="54">
        <v>0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5">
        <v>0</v>
      </c>
      <c r="L99" s="55">
        <v>0</v>
      </c>
      <c r="M99" s="55">
        <v>0</v>
      </c>
      <c r="N99" s="55">
        <v>0</v>
      </c>
      <c r="O99" s="55">
        <v>0</v>
      </c>
      <c r="P99" s="55">
        <v>0</v>
      </c>
      <c r="Q99" s="55">
        <v>0</v>
      </c>
      <c r="R99" s="55">
        <v>0</v>
      </c>
      <c r="S99" s="55">
        <v>0</v>
      </c>
      <c r="T99" s="55">
        <v>0</v>
      </c>
      <c r="U99" s="55">
        <v>0</v>
      </c>
      <c r="V99" s="55">
        <v>0</v>
      </c>
      <c r="W99" s="55">
        <v>0</v>
      </c>
      <c r="X99" s="55">
        <v>0</v>
      </c>
      <c r="Y99" s="55">
        <v>0</v>
      </c>
      <c r="Z99" s="56">
        <v>0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41990</v>
      </c>
      <c r="B104" s="53">
        <v>0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4">
        <v>0</v>
      </c>
      <c r="J104" s="54">
        <v>0</v>
      </c>
      <c r="K104" s="55">
        <v>0</v>
      </c>
      <c r="L104" s="55">
        <v>0</v>
      </c>
      <c r="M104" s="55">
        <v>0</v>
      </c>
      <c r="N104" s="55">
        <v>0</v>
      </c>
      <c r="O104" s="55">
        <v>0</v>
      </c>
      <c r="P104" s="55">
        <v>0</v>
      </c>
      <c r="Q104" s="55">
        <v>0</v>
      </c>
      <c r="R104" s="55">
        <v>0</v>
      </c>
      <c r="S104" s="55">
        <v>0</v>
      </c>
      <c r="T104" s="55">
        <v>0</v>
      </c>
      <c r="U104" s="55">
        <v>0</v>
      </c>
      <c r="V104" s="55">
        <v>0</v>
      </c>
      <c r="W104" s="55">
        <v>0</v>
      </c>
      <c r="X104" s="55">
        <v>0</v>
      </c>
      <c r="Y104" s="55">
        <v>0</v>
      </c>
      <c r="Z104" s="56">
        <v>0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41990</v>
      </c>
      <c r="B109" s="53">
        <v>0</v>
      </c>
      <c r="C109" s="54">
        <v>0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5">
        <v>0</v>
      </c>
      <c r="L109" s="55">
        <v>0</v>
      </c>
      <c r="M109" s="55">
        <v>0</v>
      </c>
      <c r="N109" s="55">
        <v>0</v>
      </c>
      <c r="O109" s="55">
        <v>0</v>
      </c>
      <c r="P109" s="55">
        <v>0</v>
      </c>
      <c r="Q109" s="55">
        <v>0</v>
      </c>
      <c r="R109" s="55">
        <v>0</v>
      </c>
      <c r="S109" s="55">
        <v>0</v>
      </c>
      <c r="T109" s="55">
        <v>0</v>
      </c>
      <c r="U109" s="55">
        <v>0</v>
      </c>
      <c r="V109" s="55">
        <v>0</v>
      </c>
      <c r="W109" s="55">
        <v>0</v>
      </c>
      <c r="X109" s="55">
        <v>0</v>
      </c>
      <c r="Y109" s="55">
        <v>0</v>
      </c>
      <c r="Z109" s="56">
        <v>0</v>
      </c>
    </row>
    <row r="112" spans="1:26" s="46" customFormat="1" ht="16.5" thickBot="1" x14ac:dyDescent="0.25">
      <c r="A112" s="49"/>
      <c r="B112" s="49" t="s">
        <v>85</v>
      </c>
      <c r="C112" s="49"/>
      <c r="D112" s="23"/>
      <c r="E112" s="23"/>
      <c r="F112" s="23"/>
      <c r="G112" s="23"/>
      <c r="H112" s="23"/>
      <c r="I112" s="23"/>
      <c r="J112" s="23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Z112" s="2" t="s">
        <v>37</v>
      </c>
    </row>
    <row r="113" spans="1:26" ht="37.5" customHeight="1" thickBot="1" x14ac:dyDescent="0.25">
      <c r="A113" s="36" t="s">
        <v>24</v>
      </c>
      <c r="B113" s="18" t="s">
        <v>0</v>
      </c>
      <c r="C113" s="18" t="s">
        <v>1</v>
      </c>
      <c r="D113" s="18" t="s">
        <v>2</v>
      </c>
      <c r="E113" s="18" t="s">
        <v>3</v>
      </c>
      <c r="F113" s="18" t="s">
        <v>4</v>
      </c>
      <c r="G113" s="18" t="s">
        <v>5</v>
      </c>
      <c r="H113" s="18" t="s">
        <v>6</v>
      </c>
      <c r="I113" s="18" t="s">
        <v>7</v>
      </c>
      <c r="J113" s="18" t="s">
        <v>8</v>
      </c>
      <c r="K113" s="18" t="s">
        <v>9</v>
      </c>
      <c r="L113" s="18" t="s">
        <v>10</v>
      </c>
      <c r="M113" s="18" t="s">
        <v>11</v>
      </c>
      <c r="N113" s="18" t="s">
        <v>12</v>
      </c>
      <c r="O113" s="18" t="s">
        <v>13</v>
      </c>
      <c r="P113" s="18" t="s">
        <v>14</v>
      </c>
      <c r="Q113" s="18" t="s">
        <v>15</v>
      </c>
      <c r="R113" s="18" t="s">
        <v>16</v>
      </c>
      <c r="S113" s="18" t="s">
        <v>17</v>
      </c>
      <c r="T113" s="18" t="s">
        <v>18</v>
      </c>
      <c r="U113" s="18" t="s">
        <v>19</v>
      </c>
      <c r="V113" s="18" t="s">
        <v>20</v>
      </c>
      <c r="W113" s="18" t="s">
        <v>21</v>
      </c>
      <c r="X113" s="18" t="s">
        <v>22</v>
      </c>
      <c r="Y113" s="18" t="s">
        <v>23</v>
      </c>
      <c r="Z113" s="30" t="s">
        <v>32</v>
      </c>
    </row>
    <row r="114" spans="1:26" ht="13.5" thickBot="1" x14ac:dyDescent="0.25">
      <c r="A114" s="52">
        <v>41990</v>
      </c>
      <c r="B114" s="53">
        <v>149.28</v>
      </c>
      <c r="C114" s="54">
        <v>154.08000000000001</v>
      </c>
      <c r="D114" s="54">
        <v>166.56</v>
      </c>
      <c r="E114" s="54">
        <v>168</v>
      </c>
      <c r="F114" s="54">
        <v>169.92</v>
      </c>
      <c r="G114" s="54">
        <v>168.48</v>
      </c>
      <c r="H114" s="54">
        <v>167.52</v>
      </c>
      <c r="I114" s="54">
        <v>158.4</v>
      </c>
      <c r="J114" s="54">
        <v>151.68</v>
      </c>
      <c r="K114" s="55">
        <v>163.19999999999999</v>
      </c>
      <c r="L114" s="55">
        <v>162.72</v>
      </c>
      <c r="M114" s="55">
        <v>145.44</v>
      </c>
      <c r="N114" s="55">
        <v>147.36000000000001</v>
      </c>
      <c r="O114" s="55">
        <v>153.12</v>
      </c>
      <c r="P114" s="55">
        <v>170.88</v>
      </c>
      <c r="Q114" s="55">
        <v>155.52000000000001</v>
      </c>
      <c r="R114" s="55">
        <v>151.19999999999999</v>
      </c>
      <c r="S114" s="55">
        <v>129.6</v>
      </c>
      <c r="T114" s="55">
        <v>125.28</v>
      </c>
      <c r="U114" s="55">
        <v>129.12</v>
      </c>
      <c r="V114" s="55">
        <v>129.6</v>
      </c>
      <c r="W114" s="55">
        <v>130.08000000000001</v>
      </c>
      <c r="X114" s="55">
        <v>128.16</v>
      </c>
      <c r="Y114" s="55">
        <v>129.6</v>
      </c>
      <c r="Z114" s="56">
        <v>3604.8</v>
      </c>
    </row>
    <row r="117" spans="1:26" s="46" customFormat="1" ht="16.5" thickBot="1" x14ac:dyDescent="0.25">
      <c r="A117" s="49"/>
      <c r="B117" s="49" t="s">
        <v>86</v>
      </c>
      <c r="C117" s="49"/>
      <c r="D117" s="23"/>
      <c r="E117" s="23"/>
      <c r="F117" s="23"/>
      <c r="G117" s="23"/>
      <c r="H117" s="23"/>
      <c r="I117" s="23"/>
      <c r="J117" s="23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Z117" s="2" t="s">
        <v>37</v>
      </c>
    </row>
    <row r="118" spans="1:26" ht="37.5" customHeight="1" thickBot="1" x14ac:dyDescent="0.25">
      <c r="A118" s="36" t="s">
        <v>24</v>
      </c>
      <c r="B118" s="18" t="s">
        <v>0</v>
      </c>
      <c r="C118" s="18" t="s">
        <v>1</v>
      </c>
      <c r="D118" s="18" t="s">
        <v>2</v>
      </c>
      <c r="E118" s="18" t="s">
        <v>3</v>
      </c>
      <c r="F118" s="18" t="s">
        <v>4</v>
      </c>
      <c r="G118" s="18" t="s">
        <v>5</v>
      </c>
      <c r="H118" s="18" t="s">
        <v>6</v>
      </c>
      <c r="I118" s="18" t="s">
        <v>7</v>
      </c>
      <c r="J118" s="18" t="s">
        <v>8</v>
      </c>
      <c r="K118" s="18" t="s">
        <v>9</v>
      </c>
      <c r="L118" s="18" t="s">
        <v>10</v>
      </c>
      <c r="M118" s="18" t="s">
        <v>11</v>
      </c>
      <c r="N118" s="18" t="s">
        <v>12</v>
      </c>
      <c r="O118" s="18" t="s">
        <v>13</v>
      </c>
      <c r="P118" s="18" t="s">
        <v>14</v>
      </c>
      <c r="Q118" s="18" t="s">
        <v>15</v>
      </c>
      <c r="R118" s="18" t="s">
        <v>16</v>
      </c>
      <c r="S118" s="18" t="s">
        <v>17</v>
      </c>
      <c r="T118" s="18" t="s">
        <v>18</v>
      </c>
      <c r="U118" s="18" t="s">
        <v>19</v>
      </c>
      <c r="V118" s="18" t="s">
        <v>20</v>
      </c>
      <c r="W118" s="18" t="s">
        <v>21</v>
      </c>
      <c r="X118" s="18" t="s">
        <v>22</v>
      </c>
      <c r="Y118" s="18" t="s">
        <v>23</v>
      </c>
      <c r="Z118" s="30" t="s">
        <v>32</v>
      </c>
    </row>
    <row r="119" spans="1:26" ht="13.5" thickBot="1" x14ac:dyDescent="0.25">
      <c r="A119" s="52">
        <v>41990</v>
      </c>
      <c r="B119" s="53">
        <v>228.96</v>
      </c>
      <c r="C119" s="54">
        <v>228.96</v>
      </c>
      <c r="D119" s="54">
        <v>231.12</v>
      </c>
      <c r="E119" s="54">
        <v>236.16</v>
      </c>
      <c r="F119" s="54">
        <v>242.64</v>
      </c>
      <c r="G119" s="54">
        <v>238.32</v>
      </c>
      <c r="H119" s="54">
        <v>249.12</v>
      </c>
      <c r="I119" s="54">
        <v>246.24</v>
      </c>
      <c r="J119" s="54">
        <v>298.08</v>
      </c>
      <c r="K119" s="55">
        <v>354.96</v>
      </c>
      <c r="L119" s="55">
        <v>338.4</v>
      </c>
      <c r="M119" s="55">
        <v>352.8</v>
      </c>
      <c r="N119" s="55">
        <v>267.12</v>
      </c>
      <c r="O119" s="55">
        <v>311.76</v>
      </c>
      <c r="P119" s="55">
        <v>335.52</v>
      </c>
      <c r="Q119" s="55">
        <v>331.2</v>
      </c>
      <c r="R119" s="55">
        <v>298.8</v>
      </c>
      <c r="S119" s="55">
        <v>239.04</v>
      </c>
      <c r="T119" s="55">
        <v>223.92</v>
      </c>
      <c r="U119" s="55">
        <v>220.32</v>
      </c>
      <c r="V119" s="55">
        <v>217.44</v>
      </c>
      <c r="W119" s="55">
        <v>217.44</v>
      </c>
      <c r="X119" s="55">
        <v>213.84</v>
      </c>
      <c r="Y119" s="55">
        <v>227.52</v>
      </c>
      <c r="Z119" s="56">
        <v>6349.68</v>
      </c>
    </row>
    <row r="122" spans="1:26" s="46" customFormat="1" ht="16.5" thickBot="1" x14ac:dyDescent="0.25">
      <c r="A122" s="49"/>
      <c r="B122" s="49" t="s">
        <v>87</v>
      </c>
      <c r="C122" s="49"/>
      <c r="D122" s="23"/>
      <c r="E122" s="23"/>
      <c r="F122" s="23"/>
      <c r="G122" s="23"/>
      <c r="H122" s="23"/>
      <c r="I122" s="23"/>
      <c r="J122" s="23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Z122" s="2" t="s">
        <v>37</v>
      </c>
    </row>
    <row r="123" spans="1:26" ht="37.5" customHeight="1" thickBot="1" x14ac:dyDescent="0.25">
      <c r="A123" s="36" t="s">
        <v>24</v>
      </c>
      <c r="B123" s="18" t="s">
        <v>0</v>
      </c>
      <c r="C123" s="18" t="s">
        <v>1</v>
      </c>
      <c r="D123" s="18" t="s">
        <v>2</v>
      </c>
      <c r="E123" s="18" t="s">
        <v>3</v>
      </c>
      <c r="F123" s="18" t="s">
        <v>4</v>
      </c>
      <c r="G123" s="18" t="s">
        <v>5</v>
      </c>
      <c r="H123" s="18" t="s">
        <v>6</v>
      </c>
      <c r="I123" s="18" t="s">
        <v>7</v>
      </c>
      <c r="J123" s="18" t="s">
        <v>8</v>
      </c>
      <c r="K123" s="18" t="s">
        <v>9</v>
      </c>
      <c r="L123" s="18" t="s">
        <v>10</v>
      </c>
      <c r="M123" s="18" t="s">
        <v>11</v>
      </c>
      <c r="N123" s="18" t="s">
        <v>12</v>
      </c>
      <c r="O123" s="18" t="s">
        <v>13</v>
      </c>
      <c r="P123" s="18" t="s">
        <v>14</v>
      </c>
      <c r="Q123" s="18" t="s">
        <v>15</v>
      </c>
      <c r="R123" s="18" t="s">
        <v>16</v>
      </c>
      <c r="S123" s="18" t="s">
        <v>17</v>
      </c>
      <c r="T123" s="18" t="s">
        <v>18</v>
      </c>
      <c r="U123" s="18" t="s">
        <v>19</v>
      </c>
      <c r="V123" s="18" t="s">
        <v>20</v>
      </c>
      <c r="W123" s="18" t="s">
        <v>21</v>
      </c>
      <c r="X123" s="18" t="s">
        <v>22</v>
      </c>
      <c r="Y123" s="18" t="s">
        <v>23</v>
      </c>
      <c r="Z123" s="30" t="s">
        <v>32</v>
      </c>
    </row>
    <row r="124" spans="1:26" ht="13.5" thickBot="1" x14ac:dyDescent="0.25">
      <c r="A124" s="52">
        <v>41990</v>
      </c>
      <c r="B124" s="53">
        <v>36</v>
      </c>
      <c r="C124" s="54">
        <v>37.08</v>
      </c>
      <c r="D124" s="54">
        <v>37.08</v>
      </c>
      <c r="E124" s="54">
        <v>37.08</v>
      </c>
      <c r="F124" s="54">
        <v>37.08</v>
      </c>
      <c r="G124" s="54">
        <v>39.24</v>
      </c>
      <c r="H124" s="54">
        <v>39.6</v>
      </c>
      <c r="I124" s="54">
        <v>41.04</v>
      </c>
      <c r="J124" s="54">
        <v>40.68</v>
      </c>
      <c r="K124" s="55">
        <v>43.56</v>
      </c>
      <c r="L124" s="55">
        <v>46.8</v>
      </c>
      <c r="M124" s="55">
        <v>46.08</v>
      </c>
      <c r="N124" s="55">
        <v>47.16</v>
      </c>
      <c r="O124" s="55">
        <v>45.72</v>
      </c>
      <c r="P124" s="55">
        <v>45.72</v>
      </c>
      <c r="Q124" s="55">
        <v>44.64</v>
      </c>
      <c r="R124" s="55">
        <v>44.64</v>
      </c>
      <c r="S124" s="55">
        <v>43.92</v>
      </c>
      <c r="T124" s="55">
        <v>41.76</v>
      </c>
      <c r="U124" s="55">
        <v>42.84</v>
      </c>
      <c r="V124" s="55">
        <v>45</v>
      </c>
      <c r="W124" s="55">
        <v>42.12</v>
      </c>
      <c r="X124" s="55">
        <v>38.880000000000003</v>
      </c>
      <c r="Y124" s="55">
        <v>38.159999999999997</v>
      </c>
      <c r="Z124" s="56">
        <v>1001.88</v>
      </c>
    </row>
    <row r="127" spans="1:26" s="46" customFormat="1" ht="16.5" thickBot="1" x14ac:dyDescent="0.25">
      <c r="A127" s="49"/>
      <c r="B127" s="49" t="s">
        <v>88</v>
      </c>
      <c r="C127" s="49"/>
      <c r="D127" s="23"/>
      <c r="E127" s="23"/>
      <c r="F127" s="23"/>
      <c r="G127" s="23"/>
      <c r="H127" s="23"/>
      <c r="I127" s="23"/>
      <c r="J127" s="23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Z127" s="2" t="s">
        <v>37</v>
      </c>
    </row>
    <row r="128" spans="1:26" ht="37.5" customHeight="1" thickBot="1" x14ac:dyDescent="0.25">
      <c r="A128" s="36" t="s">
        <v>24</v>
      </c>
      <c r="B128" s="18" t="s">
        <v>0</v>
      </c>
      <c r="C128" s="18" t="s">
        <v>1</v>
      </c>
      <c r="D128" s="18" t="s">
        <v>2</v>
      </c>
      <c r="E128" s="18" t="s">
        <v>3</v>
      </c>
      <c r="F128" s="18" t="s">
        <v>4</v>
      </c>
      <c r="G128" s="18" t="s">
        <v>5</v>
      </c>
      <c r="H128" s="18" t="s">
        <v>6</v>
      </c>
      <c r="I128" s="18" t="s">
        <v>7</v>
      </c>
      <c r="J128" s="18" t="s">
        <v>8</v>
      </c>
      <c r="K128" s="18" t="s">
        <v>9</v>
      </c>
      <c r="L128" s="18" t="s">
        <v>10</v>
      </c>
      <c r="M128" s="18" t="s">
        <v>11</v>
      </c>
      <c r="N128" s="18" t="s">
        <v>12</v>
      </c>
      <c r="O128" s="18" t="s">
        <v>13</v>
      </c>
      <c r="P128" s="18" t="s">
        <v>14</v>
      </c>
      <c r="Q128" s="18" t="s">
        <v>15</v>
      </c>
      <c r="R128" s="18" t="s">
        <v>16</v>
      </c>
      <c r="S128" s="18" t="s">
        <v>17</v>
      </c>
      <c r="T128" s="18" t="s">
        <v>18</v>
      </c>
      <c r="U128" s="18" t="s">
        <v>19</v>
      </c>
      <c r="V128" s="18" t="s">
        <v>20</v>
      </c>
      <c r="W128" s="18" t="s">
        <v>21</v>
      </c>
      <c r="X128" s="18" t="s">
        <v>22</v>
      </c>
      <c r="Y128" s="18" t="s">
        <v>23</v>
      </c>
      <c r="Z128" s="30" t="s">
        <v>32</v>
      </c>
    </row>
    <row r="129" spans="1:26" ht="13.5" thickBot="1" x14ac:dyDescent="0.25">
      <c r="A129" s="52">
        <v>41990</v>
      </c>
      <c r="B129" s="53">
        <v>94.56</v>
      </c>
      <c r="C129" s="54">
        <v>95.04</v>
      </c>
      <c r="D129" s="54">
        <v>95.04</v>
      </c>
      <c r="E129" s="54">
        <v>94.08</v>
      </c>
      <c r="F129" s="54">
        <v>97.44</v>
      </c>
      <c r="G129" s="54">
        <v>96.96</v>
      </c>
      <c r="H129" s="54">
        <v>96.96</v>
      </c>
      <c r="I129" s="54">
        <v>92.16</v>
      </c>
      <c r="J129" s="54">
        <v>84.96</v>
      </c>
      <c r="K129" s="55">
        <v>90.24</v>
      </c>
      <c r="L129" s="55">
        <v>92.64</v>
      </c>
      <c r="M129" s="55">
        <v>87.84</v>
      </c>
      <c r="N129" s="55">
        <v>90.24</v>
      </c>
      <c r="O129" s="55">
        <v>84</v>
      </c>
      <c r="P129" s="55">
        <v>83.04</v>
      </c>
      <c r="Q129" s="55">
        <v>87.84</v>
      </c>
      <c r="R129" s="55">
        <v>89.28</v>
      </c>
      <c r="S129" s="55">
        <v>78.72</v>
      </c>
      <c r="T129" s="55">
        <v>77.760000000000005</v>
      </c>
      <c r="U129" s="55">
        <v>83.52</v>
      </c>
      <c r="V129" s="55">
        <v>85.44</v>
      </c>
      <c r="W129" s="55">
        <v>85.44</v>
      </c>
      <c r="X129" s="55">
        <v>88.8</v>
      </c>
      <c r="Y129" s="55">
        <v>85.92</v>
      </c>
      <c r="Z129" s="56">
        <v>2137.92</v>
      </c>
    </row>
    <row r="132" spans="1:26" s="46" customFormat="1" ht="16.5" thickBot="1" x14ac:dyDescent="0.25">
      <c r="A132" s="49"/>
      <c r="B132" s="49" t="s">
        <v>89</v>
      </c>
      <c r="C132" s="49"/>
      <c r="D132" s="23"/>
      <c r="E132" s="23"/>
      <c r="F132" s="23"/>
      <c r="G132" s="23"/>
      <c r="H132" s="23"/>
      <c r="I132" s="23"/>
      <c r="J132" s="23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Z132" s="2" t="s">
        <v>37</v>
      </c>
    </row>
    <row r="133" spans="1:26" ht="37.5" customHeight="1" thickBot="1" x14ac:dyDescent="0.25">
      <c r="A133" s="36" t="s">
        <v>24</v>
      </c>
      <c r="B133" s="18" t="s">
        <v>0</v>
      </c>
      <c r="C133" s="18" t="s">
        <v>1</v>
      </c>
      <c r="D133" s="18" t="s">
        <v>2</v>
      </c>
      <c r="E133" s="18" t="s">
        <v>3</v>
      </c>
      <c r="F133" s="18" t="s">
        <v>4</v>
      </c>
      <c r="G133" s="18" t="s">
        <v>5</v>
      </c>
      <c r="H133" s="18" t="s">
        <v>6</v>
      </c>
      <c r="I133" s="18" t="s">
        <v>7</v>
      </c>
      <c r="J133" s="18" t="s">
        <v>8</v>
      </c>
      <c r="K133" s="18" t="s">
        <v>9</v>
      </c>
      <c r="L133" s="18" t="s">
        <v>10</v>
      </c>
      <c r="M133" s="18" t="s">
        <v>11</v>
      </c>
      <c r="N133" s="18" t="s">
        <v>12</v>
      </c>
      <c r="O133" s="18" t="s">
        <v>13</v>
      </c>
      <c r="P133" s="18" t="s">
        <v>14</v>
      </c>
      <c r="Q133" s="18" t="s">
        <v>15</v>
      </c>
      <c r="R133" s="18" t="s">
        <v>16</v>
      </c>
      <c r="S133" s="18" t="s">
        <v>17</v>
      </c>
      <c r="T133" s="18" t="s">
        <v>18</v>
      </c>
      <c r="U133" s="18" t="s">
        <v>19</v>
      </c>
      <c r="V133" s="18" t="s">
        <v>20</v>
      </c>
      <c r="W133" s="18" t="s">
        <v>21</v>
      </c>
      <c r="X133" s="18" t="s">
        <v>22</v>
      </c>
      <c r="Y133" s="18" t="s">
        <v>23</v>
      </c>
      <c r="Z133" s="30" t="s">
        <v>32</v>
      </c>
    </row>
    <row r="134" spans="1:26" ht="13.5" thickBot="1" x14ac:dyDescent="0.25">
      <c r="A134" s="52">
        <v>41990</v>
      </c>
      <c r="B134" s="53">
        <v>20.88</v>
      </c>
      <c r="C134" s="54">
        <v>9.36</v>
      </c>
      <c r="D134" s="54">
        <v>11.52</v>
      </c>
      <c r="E134" s="54">
        <v>11.52</v>
      </c>
      <c r="F134" s="54">
        <v>12.24</v>
      </c>
      <c r="G134" s="54">
        <v>11.52</v>
      </c>
      <c r="H134" s="54">
        <v>23.04</v>
      </c>
      <c r="I134" s="54">
        <v>13.32</v>
      </c>
      <c r="J134" s="54">
        <v>10.08</v>
      </c>
      <c r="K134" s="55">
        <v>20.52</v>
      </c>
      <c r="L134" s="55">
        <v>5.4</v>
      </c>
      <c r="M134" s="55">
        <v>24.48</v>
      </c>
      <c r="N134" s="55">
        <v>7.2</v>
      </c>
      <c r="O134" s="55">
        <v>8.64</v>
      </c>
      <c r="P134" s="55">
        <v>25.92</v>
      </c>
      <c r="Q134" s="55">
        <v>7.92</v>
      </c>
      <c r="R134" s="55">
        <v>18.36</v>
      </c>
      <c r="S134" s="55">
        <v>6.12</v>
      </c>
      <c r="T134" s="55">
        <v>5.4</v>
      </c>
      <c r="U134" s="55">
        <v>6.12</v>
      </c>
      <c r="V134" s="55">
        <v>6.12</v>
      </c>
      <c r="W134" s="55">
        <v>6.12</v>
      </c>
      <c r="X134" s="55">
        <v>6.48</v>
      </c>
      <c r="Y134" s="55">
        <v>6.48</v>
      </c>
      <c r="Z134" s="56">
        <v>284.76</v>
      </c>
    </row>
    <row r="137" spans="1:26" s="46" customFormat="1" ht="16.5" thickBot="1" x14ac:dyDescent="0.25">
      <c r="A137" s="49"/>
      <c r="B137" s="49" t="s">
        <v>90</v>
      </c>
      <c r="C137" s="49"/>
      <c r="D137" s="23"/>
      <c r="E137" s="23"/>
      <c r="F137" s="23"/>
      <c r="G137" s="23"/>
      <c r="H137" s="23"/>
      <c r="I137" s="23"/>
      <c r="J137" s="23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Z137" s="2" t="s">
        <v>37</v>
      </c>
    </row>
    <row r="138" spans="1:26" ht="37.5" customHeight="1" thickBot="1" x14ac:dyDescent="0.25">
      <c r="A138" s="36" t="s">
        <v>24</v>
      </c>
      <c r="B138" s="18" t="s">
        <v>0</v>
      </c>
      <c r="C138" s="18" t="s">
        <v>1</v>
      </c>
      <c r="D138" s="18" t="s">
        <v>2</v>
      </c>
      <c r="E138" s="18" t="s">
        <v>3</v>
      </c>
      <c r="F138" s="18" t="s">
        <v>4</v>
      </c>
      <c r="G138" s="18" t="s">
        <v>5</v>
      </c>
      <c r="H138" s="18" t="s">
        <v>6</v>
      </c>
      <c r="I138" s="18" t="s">
        <v>7</v>
      </c>
      <c r="J138" s="18" t="s">
        <v>8</v>
      </c>
      <c r="K138" s="18" t="s">
        <v>9</v>
      </c>
      <c r="L138" s="18" t="s">
        <v>10</v>
      </c>
      <c r="M138" s="18" t="s">
        <v>11</v>
      </c>
      <c r="N138" s="18" t="s">
        <v>12</v>
      </c>
      <c r="O138" s="18" t="s">
        <v>13</v>
      </c>
      <c r="P138" s="18" t="s">
        <v>14</v>
      </c>
      <c r="Q138" s="18" t="s">
        <v>15</v>
      </c>
      <c r="R138" s="18" t="s">
        <v>16</v>
      </c>
      <c r="S138" s="18" t="s">
        <v>17</v>
      </c>
      <c r="T138" s="18" t="s">
        <v>18</v>
      </c>
      <c r="U138" s="18" t="s">
        <v>19</v>
      </c>
      <c r="V138" s="18" t="s">
        <v>20</v>
      </c>
      <c r="W138" s="18" t="s">
        <v>21</v>
      </c>
      <c r="X138" s="18" t="s">
        <v>22</v>
      </c>
      <c r="Y138" s="18" t="s">
        <v>23</v>
      </c>
      <c r="Z138" s="30" t="s">
        <v>32</v>
      </c>
    </row>
    <row r="139" spans="1:26" ht="13.5" thickBot="1" x14ac:dyDescent="0.25">
      <c r="A139" s="52">
        <v>41990</v>
      </c>
      <c r="B139" s="53">
        <v>9.6</v>
      </c>
      <c r="C139" s="54">
        <v>10.08</v>
      </c>
      <c r="D139" s="54">
        <v>10.56</v>
      </c>
      <c r="E139" s="54">
        <v>11.04</v>
      </c>
      <c r="F139" s="54">
        <v>10.56</v>
      </c>
      <c r="G139" s="54">
        <v>11.04</v>
      </c>
      <c r="H139" s="54">
        <v>10.08</v>
      </c>
      <c r="I139" s="54">
        <v>14.88</v>
      </c>
      <c r="J139" s="54">
        <v>22.08</v>
      </c>
      <c r="K139" s="55">
        <v>26.4</v>
      </c>
      <c r="L139" s="55">
        <v>26.88</v>
      </c>
      <c r="M139" s="55">
        <v>25.92</v>
      </c>
      <c r="N139" s="55">
        <v>19.68</v>
      </c>
      <c r="O139" s="55">
        <v>23.52</v>
      </c>
      <c r="P139" s="55">
        <v>25.92</v>
      </c>
      <c r="Q139" s="55">
        <v>24.96</v>
      </c>
      <c r="R139" s="55">
        <v>21.6</v>
      </c>
      <c r="S139" s="55">
        <v>8.16</v>
      </c>
      <c r="T139" s="55">
        <v>7.2</v>
      </c>
      <c r="U139" s="55">
        <v>7.2</v>
      </c>
      <c r="V139" s="55">
        <v>7.2</v>
      </c>
      <c r="W139" s="55">
        <v>7.2</v>
      </c>
      <c r="X139" s="55">
        <v>7.68</v>
      </c>
      <c r="Y139" s="55">
        <v>7.68</v>
      </c>
      <c r="Z139" s="56">
        <v>357.12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60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Вытегра р.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/>
    </row>
    <row r="9" spans="1:9" x14ac:dyDescent="0.2">
      <c r="A9" s="61" t="s">
        <v>1</v>
      </c>
      <c r="B9" s="62"/>
    </row>
    <row r="10" spans="1:9" x14ac:dyDescent="0.2">
      <c r="A10" s="61" t="s">
        <v>2</v>
      </c>
      <c r="B10" s="62"/>
    </row>
    <row r="11" spans="1:9" x14ac:dyDescent="0.2">
      <c r="A11" s="61" t="s">
        <v>3</v>
      </c>
      <c r="B11" s="62"/>
    </row>
    <row r="12" spans="1:9" x14ac:dyDescent="0.2">
      <c r="A12" s="61" t="s">
        <v>4</v>
      </c>
      <c r="B12" s="62"/>
    </row>
    <row r="13" spans="1:9" x14ac:dyDescent="0.2">
      <c r="A13" s="61" t="s">
        <v>5</v>
      </c>
      <c r="B13" s="62"/>
    </row>
    <row r="14" spans="1:9" x14ac:dyDescent="0.2">
      <c r="A14" s="61" t="s">
        <v>6</v>
      </c>
      <c r="B14" s="62"/>
    </row>
    <row r="15" spans="1:9" x14ac:dyDescent="0.2">
      <c r="A15" s="61" t="s">
        <v>7</v>
      </c>
      <c r="B15" s="62"/>
    </row>
    <row r="16" spans="1:9" x14ac:dyDescent="0.2">
      <c r="A16" s="61" t="s">
        <v>8</v>
      </c>
      <c r="B16" s="62"/>
    </row>
    <row r="17" spans="1:2" x14ac:dyDescent="0.2">
      <c r="A17" s="61" t="s">
        <v>9</v>
      </c>
      <c r="B17" s="62"/>
    </row>
    <row r="18" spans="1:2" x14ac:dyDescent="0.2">
      <c r="A18" s="61" t="s">
        <v>10</v>
      </c>
      <c r="B18" s="62"/>
    </row>
    <row r="19" spans="1:2" x14ac:dyDescent="0.2">
      <c r="A19" s="61" t="s">
        <v>11</v>
      </c>
      <c r="B19" s="62"/>
    </row>
    <row r="20" spans="1:2" x14ac:dyDescent="0.2">
      <c r="A20" s="61" t="s">
        <v>12</v>
      </c>
      <c r="B20" s="62"/>
    </row>
    <row r="21" spans="1:2" x14ac:dyDescent="0.2">
      <c r="A21" s="61" t="s">
        <v>13</v>
      </c>
      <c r="B21" s="62"/>
    </row>
    <row r="22" spans="1:2" x14ac:dyDescent="0.2">
      <c r="A22" s="61" t="s">
        <v>14</v>
      </c>
      <c r="B22" s="62"/>
    </row>
    <row r="23" spans="1:2" x14ac:dyDescent="0.2">
      <c r="A23" s="61" t="s">
        <v>15</v>
      </c>
      <c r="B23" s="62"/>
    </row>
    <row r="24" spans="1:2" x14ac:dyDescent="0.2">
      <c r="A24" s="61" t="s">
        <v>16</v>
      </c>
      <c r="B24" s="62"/>
    </row>
    <row r="25" spans="1:2" x14ac:dyDescent="0.2">
      <c r="A25" s="61" t="s">
        <v>17</v>
      </c>
      <c r="B25" s="62"/>
    </row>
    <row r="26" spans="1:2" x14ac:dyDescent="0.2">
      <c r="A26" s="61" t="s">
        <v>18</v>
      </c>
      <c r="B26" s="62"/>
    </row>
    <row r="27" spans="1:2" x14ac:dyDescent="0.2">
      <c r="A27" s="61" t="s">
        <v>19</v>
      </c>
      <c r="B27" s="62"/>
    </row>
    <row r="28" spans="1:2" x14ac:dyDescent="0.2">
      <c r="A28" s="61" t="s">
        <v>20</v>
      </c>
      <c r="B28" s="62"/>
    </row>
    <row r="29" spans="1:2" x14ac:dyDescent="0.2">
      <c r="A29" s="61" t="s">
        <v>21</v>
      </c>
      <c r="B29" s="62"/>
    </row>
    <row r="30" spans="1:2" x14ac:dyDescent="0.2">
      <c r="A30" s="61" t="s">
        <v>22</v>
      </c>
      <c r="B30" s="62"/>
    </row>
    <row r="31" spans="1:2" ht="13.5" thickBot="1" x14ac:dyDescent="0.25">
      <c r="A31" s="63" t="s">
        <v>23</v>
      </c>
      <c r="B31" s="64"/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/>
    </row>
    <row r="37" spans="1:2" x14ac:dyDescent="0.2">
      <c r="A37" s="61" t="s">
        <v>1</v>
      </c>
      <c r="B37" s="62"/>
    </row>
    <row r="38" spans="1:2" x14ac:dyDescent="0.2">
      <c r="A38" s="61" t="s">
        <v>2</v>
      </c>
      <c r="B38" s="62"/>
    </row>
    <row r="39" spans="1:2" x14ac:dyDescent="0.2">
      <c r="A39" s="61" t="s">
        <v>3</v>
      </c>
      <c r="B39" s="62"/>
    </row>
    <row r="40" spans="1:2" x14ac:dyDescent="0.2">
      <c r="A40" s="61" t="s">
        <v>4</v>
      </c>
      <c r="B40" s="62"/>
    </row>
    <row r="41" spans="1:2" x14ac:dyDescent="0.2">
      <c r="A41" s="61" t="s">
        <v>5</v>
      </c>
      <c r="B41" s="62"/>
    </row>
    <row r="42" spans="1:2" x14ac:dyDescent="0.2">
      <c r="A42" s="61" t="s">
        <v>6</v>
      </c>
      <c r="B42" s="62"/>
    </row>
    <row r="43" spans="1:2" x14ac:dyDescent="0.2">
      <c r="A43" s="61" t="s">
        <v>7</v>
      </c>
      <c r="B43" s="62"/>
    </row>
    <row r="44" spans="1:2" x14ac:dyDescent="0.2">
      <c r="A44" s="61" t="s">
        <v>8</v>
      </c>
      <c r="B44" s="62"/>
    </row>
    <row r="45" spans="1:2" x14ac:dyDescent="0.2">
      <c r="A45" s="61" t="s">
        <v>9</v>
      </c>
      <c r="B45" s="62"/>
    </row>
    <row r="46" spans="1:2" x14ac:dyDescent="0.2">
      <c r="A46" s="61" t="s">
        <v>10</v>
      </c>
      <c r="B46" s="62"/>
    </row>
    <row r="47" spans="1:2" x14ac:dyDescent="0.2">
      <c r="A47" s="61" t="s">
        <v>11</v>
      </c>
      <c r="B47" s="62"/>
    </row>
    <row r="48" spans="1:2" x14ac:dyDescent="0.2">
      <c r="A48" s="61" t="s">
        <v>12</v>
      </c>
      <c r="B48" s="62"/>
    </row>
    <row r="49" spans="1:2" x14ac:dyDescent="0.2">
      <c r="A49" s="61" t="s">
        <v>13</v>
      </c>
      <c r="B49" s="62"/>
    </row>
    <row r="50" spans="1:2" x14ac:dyDescent="0.2">
      <c r="A50" s="61" t="s">
        <v>14</v>
      </c>
      <c r="B50" s="62"/>
    </row>
    <row r="51" spans="1:2" x14ac:dyDescent="0.2">
      <c r="A51" s="61" t="s">
        <v>15</v>
      </c>
      <c r="B51" s="62"/>
    </row>
    <row r="52" spans="1:2" x14ac:dyDescent="0.2">
      <c r="A52" s="61" t="s">
        <v>16</v>
      </c>
      <c r="B52" s="62"/>
    </row>
    <row r="53" spans="1:2" x14ac:dyDescent="0.2">
      <c r="A53" s="61" t="s">
        <v>17</v>
      </c>
      <c r="B53" s="62"/>
    </row>
    <row r="54" spans="1:2" x14ac:dyDescent="0.2">
      <c r="A54" s="61" t="s">
        <v>18</v>
      </c>
      <c r="B54" s="62"/>
    </row>
    <row r="55" spans="1:2" x14ac:dyDescent="0.2">
      <c r="A55" s="61" t="s">
        <v>19</v>
      </c>
      <c r="B55" s="62"/>
    </row>
    <row r="56" spans="1:2" x14ac:dyDescent="0.2">
      <c r="A56" s="61" t="s">
        <v>20</v>
      </c>
      <c r="B56" s="62"/>
    </row>
    <row r="57" spans="1:2" x14ac:dyDescent="0.2">
      <c r="A57" s="61" t="s">
        <v>21</v>
      </c>
      <c r="B57" s="62"/>
    </row>
    <row r="58" spans="1:2" x14ac:dyDescent="0.2">
      <c r="A58" s="61" t="s">
        <v>22</v>
      </c>
      <c r="B58" s="62"/>
    </row>
    <row r="59" spans="1:2" ht="13.5" thickBot="1" x14ac:dyDescent="0.25">
      <c r="A59" s="63" t="s">
        <v>23</v>
      </c>
      <c r="B59" s="64"/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/>
    </row>
    <row r="65" spans="1:2" x14ac:dyDescent="0.2">
      <c r="A65" s="61" t="s">
        <v>1</v>
      </c>
      <c r="B65" s="62"/>
    </row>
    <row r="66" spans="1:2" x14ac:dyDescent="0.2">
      <c r="A66" s="61" t="s">
        <v>2</v>
      </c>
      <c r="B66" s="62"/>
    </row>
    <row r="67" spans="1:2" x14ac:dyDescent="0.2">
      <c r="A67" s="61" t="s">
        <v>3</v>
      </c>
      <c r="B67" s="62"/>
    </row>
    <row r="68" spans="1:2" x14ac:dyDescent="0.2">
      <c r="A68" s="61" t="s">
        <v>4</v>
      </c>
      <c r="B68" s="62"/>
    </row>
    <row r="69" spans="1:2" x14ac:dyDescent="0.2">
      <c r="A69" s="61" t="s">
        <v>5</v>
      </c>
      <c r="B69" s="62"/>
    </row>
    <row r="70" spans="1:2" x14ac:dyDescent="0.2">
      <c r="A70" s="61" t="s">
        <v>6</v>
      </c>
      <c r="B70" s="62"/>
    </row>
    <row r="71" spans="1:2" x14ac:dyDescent="0.2">
      <c r="A71" s="61" t="s">
        <v>7</v>
      </c>
      <c r="B71" s="62"/>
    </row>
    <row r="72" spans="1:2" x14ac:dyDescent="0.2">
      <c r="A72" s="61" t="s">
        <v>8</v>
      </c>
      <c r="B72" s="62"/>
    </row>
    <row r="73" spans="1:2" x14ac:dyDescent="0.2">
      <c r="A73" s="61" t="s">
        <v>9</v>
      </c>
      <c r="B73" s="62"/>
    </row>
    <row r="74" spans="1:2" x14ac:dyDescent="0.2">
      <c r="A74" s="61" t="s">
        <v>10</v>
      </c>
      <c r="B74" s="62"/>
    </row>
    <row r="75" spans="1:2" x14ac:dyDescent="0.2">
      <c r="A75" s="61" t="s">
        <v>11</v>
      </c>
      <c r="B75" s="62"/>
    </row>
    <row r="76" spans="1:2" x14ac:dyDescent="0.2">
      <c r="A76" s="61" t="s">
        <v>12</v>
      </c>
      <c r="B76" s="62"/>
    </row>
    <row r="77" spans="1:2" x14ac:dyDescent="0.2">
      <c r="A77" s="61" t="s">
        <v>13</v>
      </c>
      <c r="B77" s="62"/>
    </row>
    <row r="78" spans="1:2" x14ac:dyDescent="0.2">
      <c r="A78" s="61" t="s">
        <v>14</v>
      </c>
      <c r="B78" s="62"/>
    </row>
    <row r="79" spans="1:2" x14ac:dyDescent="0.2">
      <c r="A79" s="61" t="s">
        <v>15</v>
      </c>
      <c r="B79" s="62"/>
    </row>
    <row r="80" spans="1:2" x14ac:dyDescent="0.2">
      <c r="A80" s="61" t="s">
        <v>16</v>
      </c>
      <c r="B80" s="62"/>
    </row>
    <row r="81" spans="1:2" x14ac:dyDescent="0.2">
      <c r="A81" s="61" t="s">
        <v>17</v>
      </c>
      <c r="B81" s="62"/>
    </row>
    <row r="82" spans="1:2" x14ac:dyDescent="0.2">
      <c r="A82" s="61" t="s">
        <v>18</v>
      </c>
      <c r="B82" s="62"/>
    </row>
    <row r="83" spans="1:2" x14ac:dyDescent="0.2">
      <c r="A83" s="61" t="s">
        <v>19</v>
      </c>
      <c r="B83" s="62"/>
    </row>
    <row r="84" spans="1:2" x14ac:dyDescent="0.2">
      <c r="A84" s="61" t="s">
        <v>20</v>
      </c>
      <c r="B84" s="62"/>
    </row>
    <row r="85" spans="1:2" x14ac:dyDescent="0.2">
      <c r="A85" s="61" t="s">
        <v>21</v>
      </c>
      <c r="B85" s="62"/>
    </row>
    <row r="86" spans="1:2" x14ac:dyDescent="0.2">
      <c r="A86" s="61" t="s">
        <v>22</v>
      </c>
      <c r="B86" s="62"/>
    </row>
    <row r="87" spans="1:2" ht="13.5" thickBot="1" x14ac:dyDescent="0.25">
      <c r="A87" s="63" t="s">
        <v>23</v>
      </c>
      <c r="B87" s="64"/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/>
    </row>
    <row r="93" spans="1:2" x14ac:dyDescent="0.2">
      <c r="A93" s="61" t="s">
        <v>1</v>
      </c>
      <c r="B93" s="62"/>
    </row>
    <row r="94" spans="1:2" x14ac:dyDescent="0.2">
      <c r="A94" s="61" t="s">
        <v>2</v>
      </c>
      <c r="B94" s="62"/>
    </row>
    <row r="95" spans="1:2" x14ac:dyDescent="0.2">
      <c r="A95" s="61" t="s">
        <v>3</v>
      </c>
      <c r="B95" s="62"/>
    </row>
    <row r="96" spans="1:2" x14ac:dyDescent="0.2">
      <c r="A96" s="61" t="s">
        <v>4</v>
      </c>
      <c r="B96" s="62"/>
    </row>
    <row r="97" spans="1:2" x14ac:dyDescent="0.2">
      <c r="A97" s="61" t="s">
        <v>5</v>
      </c>
      <c r="B97" s="62"/>
    </row>
    <row r="98" spans="1:2" x14ac:dyDescent="0.2">
      <c r="A98" s="61" t="s">
        <v>6</v>
      </c>
      <c r="B98" s="62"/>
    </row>
    <row r="99" spans="1:2" x14ac:dyDescent="0.2">
      <c r="A99" s="61" t="s">
        <v>7</v>
      </c>
      <c r="B99" s="62"/>
    </row>
    <row r="100" spans="1:2" x14ac:dyDescent="0.2">
      <c r="A100" s="61" t="s">
        <v>8</v>
      </c>
      <c r="B100" s="62"/>
    </row>
    <row r="101" spans="1:2" x14ac:dyDescent="0.2">
      <c r="A101" s="61" t="s">
        <v>9</v>
      </c>
      <c r="B101" s="62"/>
    </row>
    <row r="102" spans="1:2" x14ac:dyDescent="0.2">
      <c r="A102" s="61" t="s">
        <v>10</v>
      </c>
      <c r="B102" s="62"/>
    </row>
    <row r="103" spans="1:2" x14ac:dyDescent="0.2">
      <c r="A103" s="61" t="s">
        <v>11</v>
      </c>
      <c r="B103" s="62"/>
    </row>
    <row r="104" spans="1:2" x14ac:dyDescent="0.2">
      <c r="A104" s="61" t="s">
        <v>12</v>
      </c>
      <c r="B104" s="62"/>
    </row>
    <row r="105" spans="1:2" x14ac:dyDescent="0.2">
      <c r="A105" s="61" t="s">
        <v>13</v>
      </c>
      <c r="B105" s="62"/>
    </row>
    <row r="106" spans="1:2" x14ac:dyDescent="0.2">
      <c r="A106" s="61" t="s">
        <v>14</v>
      </c>
      <c r="B106" s="62"/>
    </row>
    <row r="107" spans="1:2" x14ac:dyDescent="0.2">
      <c r="A107" s="61" t="s">
        <v>15</v>
      </c>
      <c r="B107" s="62"/>
    </row>
    <row r="108" spans="1:2" x14ac:dyDescent="0.2">
      <c r="A108" s="61" t="s">
        <v>16</v>
      </c>
      <c r="B108" s="62"/>
    </row>
    <row r="109" spans="1:2" x14ac:dyDescent="0.2">
      <c r="A109" s="61" t="s">
        <v>17</v>
      </c>
      <c r="B109" s="62"/>
    </row>
    <row r="110" spans="1:2" x14ac:dyDescent="0.2">
      <c r="A110" s="61" t="s">
        <v>18</v>
      </c>
      <c r="B110" s="62"/>
    </row>
    <row r="111" spans="1:2" x14ac:dyDescent="0.2">
      <c r="A111" s="61" t="s">
        <v>19</v>
      </c>
      <c r="B111" s="62"/>
    </row>
    <row r="112" spans="1:2" x14ac:dyDescent="0.2">
      <c r="A112" s="61" t="s">
        <v>20</v>
      </c>
      <c r="B112" s="62"/>
    </row>
    <row r="113" spans="1:2" x14ac:dyDescent="0.2">
      <c r="A113" s="61" t="s">
        <v>21</v>
      </c>
      <c r="B113" s="62"/>
    </row>
    <row r="114" spans="1:2" x14ac:dyDescent="0.2">
      <c r="A114" s="61" t="s">
        <v>22</v>
      </c>
      <c r="B114" s="62"/>
    </row>
    <row r="115" spans="1:2" ht="13.5" thickBot="1" x14ac:dyDescent="0.25">
      <c r="A115" s="63" t="s">
        <v>23</v>
      </c>
      <c r="B115" s="64"/>
    </row>
    <row r="116" spans="1:2" s="26" customFormat="1" x14ac:dyDescent="0.2">
      <c r="A116" s="44" t="s">
        <v>32</v>
      </c>
      <c r="B116" s="37">
        <f>SUM(B92:B115)</f>
        <v>0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36.72</v>
      </c>
    </row>
    <row r="149" spans="1:2" x14ac:dyDescent="0.2">
      <c r="A149" s="61" t="s">
        <v>1</v>
      </c>
      <c r="B149" s="62">
        <v>37.68</v>
      </c>
    </row>
    <row r="150" spans="1:2" x14ac:dyDescent="0.2">
      <c r="A150" s="61" t="s">
        <v>2</v>
      </c>
      <c r="B150" s="62">
        <v>38.159999999999997</v>
      </c>
    </row>
    <row r="151" spans="1:2" x14ac:dyDescent="0.2">
      <c r="A151" s="61" t="s">
        <v>3</v>
      </c>
      <c r="B151" s="62">
        <v>37.68</v>
      </c>
    </row>
    <row r="152" spans="1:2" x14ac:dyDescent="0.2">
      <c r="A152" s="61" t="s">
        <v>4</v>
      </c>
      <c r="B152" s="62">
        <v>36.96</v>
      </c>
    </row>
    <row r="153" spans="1:2" x14ac:dyDescent="0.2">
      <c r="A153" s="61" t="s">
        <v>5</v>
      </c>
      <c r="B153" s="62">
        <v>37.44</v>
      </c>
    </row>
    <row r="154" spans="1:2" x14ac:dyDescent="0.2">
      <c r="A154" s="61" t="s">
        <v>6</v>
      </c>
      <c r="B154" s="62">
        <v>36.96</v>
      </c>
    </row>
    <row r="155" spans="1:2" x14ac:dyDescent="0.2">
      <c r="A155" s="61" t="s">
        <v>7</v>
      </c>
      <c r="B155" s="62">
        <v>33.840000000000003</v>
      </c>
    </row>
    <row r="156" spans="1:2" x14ac:dyDescent="0.2">
      <c r="A156" s="61" t="s">
        <v>8</v>
      </c>
      <c r="B156" s="62">
        <v>29.76</v>
      </c>
    </row>
    <row r="157" spans="1:2" x14ac:dyDescent="0.2">
      <c r="A157" s="61" t="s">
        <v>9</v>
      </c>
      <c r="B157" s="62">
        <v>30.72</v>
      </c>
    </row>
    <row r="158" spans="1:2" x14ac:dyDescent="0.2">
      <c r="A158" s="61" t="s">
        <v>10</v>
      </c>
      <c r="B158" s="62">
        <v>32.4</v>
      </c>
    </row>
    <row r="159" spans="1:2" x14ac:dyDescent="0.2">
      <c r="A159" s="61" t="s">
        <v>11</v>
      </c>
      <c r="B159" s="62">
        <v>33.840000000000003</v>
      </c>
    </row>
    <row r="160" spans="1:2" x14ac:dyDescent="0.2">
      <c r="A160" s="61" t="s">
        <v>12</v>
      </c>
      <c r="B160" s="62">
        <v>34.799999999999997</v>
      </c>
    </row>
    <row r="161" spans="1:2" x14ac:dyDescent="0.2">
      <c r="A161" s="61" t="s">
        <v>13</v>
      </c>
      <c r="B161" s="62">
        <v>33.840000000000003</v>
      </c>
    </row>
    <row r="162" spans="1:2" x14ac:dyDescent="0.2">
      <c r="A162" s="61" t="s">
        <v>14</v>
      </c>
      <c r="B162" s="62">
        <v>36.96</v>
      </c>
    </row>
    <row r="163" spans="1:2" x14ac:dyDescent="0.2">
      <c r="A163" s="61" t="s">
        <v>15</v>
      </c>
      <c r="B163" s="62">
        <v>39.119999999999997</v>
      </c>
    </row>
    <row r="164" spans="1:2" x14ac:dyDescent="0.2">
      <c r="A164" s="61" t="s">
        <v>16</v>
      </c>
      <c r="B164" s="62">
        <v>38.64</v>
      </c>
    </row>
    <row r="165" spans="1:2" x14ac:dyDescent="0.2">
      <c r="A165" s="61" t="s">
        <v>17</v>
      </c>
      <c r="B165" s="62">
        <v>36.479999999999997</v>
      </c>
    </row>
    <row r="166" spans="1:2" x14ac:dyDescent="0.2">
      <c r="A166" s="61" t="s">
        <v>18</v>
      </c>
      <c r="B166" s="62">
        <v>35.520000000000003</v>
      </c>
    </row>
    <row r="167" spans="1:2" x14ac:dyDescent="0.2">
      <c r="A167" s="61" t="s">
        <v>19</v>
      </c>
      <c r="B167" s="62">
        <v>37.44</v>
      </c>
    </row>
    <row r="168" spans="1:2" x14ac:dyDescent="0.2">
      <c r="A168" s="61" t="s">
        <v>20</v>
      </c>
      <c r="B168" s="62">
        <v>37.92</v>
      </c>
    </row>
    <row r="169" spans="1:2" x14ac:dyDescent="0.2">
      <c r="A169" s="61" t="s">
        <v>21</v>
      </c>
      <c r="B169" s="62">
        <v>38.4</v>
      </c>
    </row>
    <row r="170" spans="1:2" x14ac:dyDescent="0.2">
      <c r="A170" s="61" t="s">
        <v>22</v>
      </c>
      <c r="B170" s="62">
        <v>39.840000000000003</v>
      </c>
    </row>
    <row r="171" spans="1:2" ht="13.5" thickBot="1" x14ac:dyDescent="0.25">
      <c r="A171" s="63" t="s">
        <v>23</v>
      </c>
      <c r="B171" s="64">
        <v>40.799999999999997</v>
      </c>
    </row>
    <row r="172" spans="1:2" s="26" customFormat="1" x14ac:dyDescent="0.2">
      <c r="A172" s="44" t="s">
        <v>32</v>
      </c>
      <c r="B172" s="37">
        <f>SUM(B148:B171)</f>
        <v>871.92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0</v>
      </c>
    </row>
    <row r="177" spans="1:2" x14ac:dyDescent="0.2">
      <c r="A177" s="61" t="s">
        <v>1</v>
      </c>
      <c r="B177" s="62">
        <v>0</v>
      </c>
    </row>
    <row r="178" spans="1:2" x14ac:dyDescent="0.2">
      <c r="A178" s="61" t="s">
        <v>2</v>
      </c>
      <c r="B178" s="62">
        <v>0</v>
      </c>
    </row>
    <row r="179" spans="1:2" x14ac:dyDescent="0.2">
      <c r="A179" s="61" t="s">
        <v>3</v>
      </c>
      <c r="B179" s="62">
        <v>0</v>
      </c>
    </row>
    <row r="180" spans="1:2" x14ac:dyDescent="0.2">
      <c r="A180" s="61" t="s">
        <v>4</v>
      </c>
      <c r="B180" s="62">
        <v>0</v>
      </c>
    </row>
    <row r="181" spans="1:2" x14ac:dyDescent="0.2">
      <c r="A181" s="61" t="s">
        <v>5</v>
      </c>
      <c r="B181" s="62">
        <v>0</v>
      </c>
    </row>
    <row r="182" spans="1:2" x14ac:dyDescent="0.2">
      <c r="A182" s="61" t="s">
        <v>6</v>
      </c>
      <c r="B182" s="62">
        <v>0</v>
      </c>
    </row>
    <row r="183" spans="1:2" x14ac:dyDescent="0.2">
      <c r="A183" s="61" t="s">
        <v>7</v>
      </c>
      <c r="B183" s="62">
        <v>0</v>
      </c>
    </row>
    <row r="184" spans="1:2" x14ac:dyDescent="0.2">
      <c r="A184" s="61" t="s">
        <v>8</v>
      </c>
      <c r="B184" s="62">
        <v>0</v>
      </c>
    </row>
    <row r="185" spans="1:2" x14ac:dyDescent="0.2">
      <c r="A185" s="61" t="s">
        <v>9</v>
      </c>
      <c r="B185" s="62">
        <v>0</v>
      </c>
    </row>
    <row r="186" spans="1:2" x14ac:dyDescent="0.2">
      <c r="A186" s="61" t="s">
        <v>10</v>
      </c>
      <c r="B186" s="62">
        <v>0</v>
      </c>
    </row>
    <row r="187" spans="1:2" x14ac:dyDescent="0.2">
      <c r="A187" s="61" t="s">
        <v>11</v>
      </c>
      <c r="B187" s="62">
        <v>0</v>
      </c>
    </row>
    <row r="188" spans="1:2" x14ac:dyDescent="0.2">
      <c r="A188" s="61" t="s">
        <v>12</v>
      </c>
      <c r="B188" s="62">
        <v>0</v>
      </c>
    </row>
    <row r="189" spans="1:2" x14ac:dyDescent="0.2">
      <c r="A189" s="61" t="s">
        <v>13</v>
      </c>
      <c r="B189" s="62">
        <v>0</v>
      </c>
    </row>
    <row r="190" spans="1:2" x14ac:dyDescent="0.2">
      <c r="A190" s="61" t="s">
        <v>14</v>
      </c>
      <c r="B190" s="62">
        <v>0</v>
      </c>
    </row>
    <row r="191" spans="1:2" x14ac:dyDescent="0.2">
      <c r="A191" s="61" t="s">
        <v>15</v>
      </c>
      <c r="B191" s="62">
        <v>0</v>
      </c>
    </row>
    <row r="192" spans="1:2" x14ac:dyDescent="0.2">
      <c r="A192" s="61" t="s">
        <v>16</v>
      </c>
      <c r="B192" s="62">
        <v>0</v>
      </c>
    </row>
    <row r="193" spans="1:2" x14ac:dyDescent="0.2">
      <c r="A193" s="61" t="s">
        <v>17</v>
      </c>
      <c r="B193" s="62">
        <v>0</v>
      </c>
    </row>
    <row r="194" spans="1:2" x14ac:dyDescent="0.2">
      <c r="A194" s="61" t="s">
        <v>18</v>
      </c>
      <c r="B194" s="62">
        <v>0</v>
      </c>
    </row>
    <row r="195" spans="1:2" x14ac:dyDescent="0.2">
      <c r="A195" s="61" t="s">
        <v>19</v>
      </c>
      <c r="B195" s="62">
        <v>0</v>
      </c>
    </row>
    <row r="196" spans="1:2" x14ac:dyDescent="0.2">
      <c r="A196" s="61" t="s">
        <v>20</v>
      </c>
      <c r="B196" s="62">
        <v>0</v>
      </c>
    </row>
    <row r="197" spans="1:2" x14ac:dyDescent="0.2">
      <c r="A197" s="61" t="s">
        <v>21</v>
      </c>
      <c r="B197" s="62">
        <v>0</v>
      </c>
    </row>
    <row r="198" spans="1:2" x14ac:dyDescent="0.2">
      <c r="A198" s="61" t="s">
        <v>22</v>
      </c>
      <c r="B198" s="62">
        <v>0</v>
      </c>
    </row>
    <row r="199" spans="1:2" ht="13.5" thickBot="1" x14ac:dyDescent="0.25">
      <c r="A199" s="63" t="s">
        <v>23</v>
      </c>
      <c r="B199" s="64">
        <v>0</v>
      </c>
    </row>
    <row r="200" spans="1:2" s="26" customFormat="1" x14ac:dyDescent="0.2">
      <c r="A200" s="44" t="s">
        <v>32</v>
      </c>
      <c r="B200" s="37">
        <f>SUM(B176:B199)</f>
        <v>0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>
        <v>0</v>
      </c>
    </row>
    <row r="205" spans="1:2" x14ac:dyDescent="0.2">
      <c r="A205" s="61" t="s">
        <v>1</v>
      </c>
      <c r="B205" s="62">
        <v>0</v>
      </c>
    </row>
    <row r="206" spans="1:2" x14ac:dyDescent="0.2">
      <c r="A206" s="61" t="s">
        <v>2</v>
      </c>
      <c r="B206" s="62">
        <v>0</v>
      </c>
    </row>
    <row r="207" spans="1:2" x14ac:dyDescent="0.2">
      <c r="A207" s="61" t="s">
        <v>3</v>
      </c>
      <c r="B207" s="62">
        <v>0</v>
      </c>
    </row>
    <row r="208" spans="1:2" x14ac:dyDescent="0.2">
      <c r="A208" s="61" t="s">
        <v>4</v>
      </c>
      <c r="B208" s="62">
        <v>0</v>
      </c>
    </row>
    <row r="209" spans="1:2" x14ac:dyDescent="0.2">
      <c r="A209" s="61" t="s">
        <v>5</v>
      </c>
      <c r="B209" s="62">
        <v>0</v>
      </c>
    </row>
    <row r="210" spans="1:2" x14ac:dyDescent="0.2">
      <c r="A210" s="61" t="s">
        <v>6</v>
      </c>
      <c r="B210" s="62">
        <v>0</v>
      </c>
    </row>
    <row r="211" spans="1:2" x14ac:dyDescent="0.2">
      <c r="A211" s="61" t="s">
        <v>7</v>
      </c>
      <c r="B211" s="62">
        <v>0</v>
      </c>
    </row>
    <row r="212" spans="1:2" x14ac:dyDescent="0.2">
      <c r="A212" s="61" t="s">
        <v>8</v>
      </c>
      <c r="B212" s="62">
        <v>0</v>
      </c>
    </row>
    <row r="213" spans="1:2" x14ac:dyDescent="0.2">
      <c r="A213" s="61" t="s">
        <v>9</v>
      </c>
      <c r="B213" s="62">
        <v>0</v>
      </c>
    </row>
    <row r="214" spans="1:2" x14ac:dyDescent="0.2">
      <c r="A214" s="61" t="s">
        <v>10</v>
      </c>
      <c r="B214" s="62">
        <v>0</v>
      </c>
    </row>
    <row r="215" spans="1:2" x14ac:dyDescent="0.2">
      <c r="A215" s="61" t="s">
        <v>11</v>
      </c>
      <c r="B215" s="62">
        <v>0</v>
      </c>
    </row>
    <row r="216" spans="1:2" x14ac:dyDescent="0.2">
      <c r="A216" s="61" t="s">
        <v>12</v>
      </c>
      <c r="B216" s="62">
        <v>0</v>
      </c>
    </row>
    <row r="217" spans="1:2" x14ac:dyDescent="0.2">
      <c r="A217" s="61" t="s">
        <v>13</v>
      </c>
      <c r="B217" s="62">
        <v>0</v>
      </c>
    </row>
    <row r="218" spans="1:2" x14ac:dyDescent="0.2">
      <c r="A218" s="61" t="s">
        <v>14</v>
      </c>
      <c r="B218" s="62">
        <v>0</v>
      </c>
    </row>
    <row r="219" spans="1:2" x14ac:dyDescent="0.2">
      <c r="A219" s="61" t="s">
        <v>15</v>
      </c>
      <c r="B219" s="62">
        <v>0</v>
      </c>
    </row>
    <row r="220" spans="1:2" x14ac:dyDescent="0.2">
      <c r="A220" s="61" t="s">
        <v>16</v>
      </c>
      <c r="B220" s="62">
        <v>0</v>
      </c>
    </row>
    <row r="221" spans="1:2" x14ac:dyDescent="0.2">
      <c r="A221" s="61" t="s">
        <v>17</v>
      </c>
      <c r="B221" s="62">
        <v>0</v>
      </c>
    </row>
    <row r="222" spans="1:2" x14ac:dyDescent="0.2">
      <c r="A222" s="61" t="s">
        <v>18</v>
      </c>
      <c r="B222" s="62">
        <v>0</v>
      </c>
    </row>
    <row r="223" spans="1:2" x14ac:dyDescent="0.2">
      <c r="A223" s="61" t="s">
        <v>19</v>
      </c>
      <c r="B223" s="62">
        <v>0</v>
      </c>
    </row>
    <row r="224" spans="1:2" x14ac:dyDescent="0.2">
      <c r="A224" s="61" t="s">
        <v>20</v>
      </c>
      <c r="B224" s="62">
        <v>0</v>
      </c>
    </row>
    <row r="225" spans="1:2" x14ac:dyDescent="0.2">
      <c r="A225" s="61" t="s">
        <v>21</v>
      </c>
      <c r="B225" s="62">
        <v>0</v>
      </c>
    </row>
    <row r="226" spans="1:2" x14ac:dyDescent="0.2">
      <c r="A226" s="61" t="s">
        <v>22</v>
      </c>
      <c r="B226" s="62">
        <v>0</v>
      </c>
    </row>
    <row r="227" spans="1:2" ht="13.5" thickBot="1" x14ac:dyDescent="0.25">
      <c r="A227" s="63" t="s">
        <v>23</v>
      </c>
      <c r="B227" s="64">
        <v>0</v>
      </c>
    </row>
    <row r="228" spans="1:2" s="26" customFormat="1" x14ac:dyDescent="0.2">
      <c r="A228" s="44" t="s">
        <v>32</v>
      </c>
      <c r="B228" s="37">
        <f>SUM(B204:B227)</f>
        <v>0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0</v>
      </c>
    </row>
    <row r="233" spans="1:2" x14ac:dyDescent="0.2">
      <c r="A233" s="61" t="s">
        <v>1</v>
      </c>
      <c r="B233" s="62">
        <v>0</v>
      </c>
    </row>
    <row r="234" spans="1:2" x14ac:dyDescent="0.2">
      <c r="A234" s="61" t="s">
        <v>2</v>
      </c>
      <c r="B234" s="62">
        <v>0</v>
      </c>
    </row>
    <row r="235" spans="1:2" x14ac:dyDescent="0.2">
      <c r="A235" s="61" t="s">
        <v>3</v>
      </c>
      <c r="B235" s="62">
        <v>0</v>
      </c>
    </row>
    <row r="236" spans="1:2" x14ac:dyDescent="0.2">
      <c r="A236" s="61" t="s">
        <v>4</v>
      </c>
      <c r="B236" s="62">
        <v>0</v>
      </c>
    </row>
    <row r="237" spans="1:2" x14ac:dyDescent="0.2">
      <c r="A237" s="61" t="s">
        <v>5</v>
      </c>
      <c r="B237" s="62">
        <v>0</v>
      </c>
    </row>
    <row r="238" spans="1:2" x14ac:dyDescent="0.2">
      <c r="A238" s="61" t="s">
        <v>6</v>
      </c>
      <c r="B238" s="62">
        <v>0</v>
      </c>
    </row>
    <row r="239" spans="1:2" x14ac:dyDescent="0.2">
      <c r="A239" s="61" t="s">
        <v>7</v>
      </c>
      <c r="B239" s="62">
        <v>0</v>
      </c>
    </row>
    <row r="240" spans="1:2" x14ac:dyDescent="0.2">
      <c r="A240" s="61" t="s">
        <v>8</v>
      </c>
      <c r="B240" s="62">
        <v>0</v>
      </c>
    </row>
    <row r="241" spans="1:2" x14ac:dyDescent="0.2">
      <c r="A241" s="61" t="s">
        <v>9</v>
      </c>
      <c r="B241" s="62">
        <v>0</v>
      </c>
    </row>
    <row r="242" spans="1:2" x14ac:dyDescent="0.2">
      <c r="A242" s="61" t="s">
        <v>10</v>
      </c>
      <c r="B242" s="62">
        <v>0</v>
      </c>
    </row>
    <row r="243" spans="1:2" x14ac:dyDescent="0.2">
      <c r="A243" s="61" t="s">
        <v>11</v>
      </c>
      <c r="B243" s="62">
        <v>0</v>
      </c>
    </row>
    <row r="244" spans="1:2" x14ac:dyDescent="0.2">
      <c r="A244" s="61" t="s">
        <v>12</v>
      </c>
      <c r="B244" s="62">
        <v>0</v>
      </c>
    </row>
    <row r="245" spans="1:2" x14ac:dyDescent="0.2">
      <c r="A245" s="61" t="s">
        <v>13</v>
      </c>
      <c r="B245" s="62">
        <v>0</v>
      </c>
    </row>
    <row r="246" spans="1:2" x14ac:dyDescent="0.2">
      <c r="A246" s="61" t="s">
        <v>14</v>
      </c>
      <c r="B246" s="62">
        <v>0</v>
      </c>
    </row>
    <row r="247" spans="1:2" x14ac:dyDescent="0.2">
      <c r="A247" s="61" t="s">
        <v>15</v>
      </c>
      <c r="B247" s="62">
        <v>0</v>
      </c>
    </row>
    <row r="248" spans="1:2" x14ac:dyDescent="0.2">
      <c r="A248" s="61" t="s">
        <v>16</v>
      </c>
      <c r="B248" s="62">
        <v>0</v>
      </c>
    </row>
    <row r="249" spans="1:2" x14ac:dyDescent="0.2">
      <c r="A249" s="61" t="s">
        <v>17</v>
      </c>
      <c r="B249" s="62">
        <v>0</v>
      </c>
    </row>
    <row r="250" spans="1:2" x14ac:dyDescent="0.2">
      <c r="A250" s="61" t="s">
        <v>18</v>
      </c>
      <c r="B250" s="62">
        <v>0</v>
      </c>
    </row>
    <row r="251" spans="1:2" x14ac:dyDescent="0.2">
      <c r="A251" s="61" t="s">
        <v>19</v>
      </c>
      <c r="B251" s="62">
        <v>0</v>
      </c>
    </row>
    <row r="252" spans="1:2" x14ac:dyDescent="0.2">
      <c r="A252" s="61" t="s">
        <v>20</v>
      </c>
      <c r="B252" s="62">
        <v>0</v>
      </c>
    </row>
    <row r="253" spans="1:2" x14ac:dyDescent="0.2">
      <c r="A253" s="61" t="s">
        <v>21</v>
      </c>
      <c r="B253" s="62">
        <v>0</v>
      </c>
    </row>
    <row r="254" spans="1:2" x14ac:dyDescent="0.2">
      <c r="A254" s="61" t="s">
        <v>22</v>
      </c>
      <c r="B254" s="62">
        <v>0</v>
      </c>
    </row>
    <row r="255" spans="1:2" ht="13.5" thickBot="1" x14ac:dyDescent="0.25">
      <c r="A255" s="63" t="s">
        <v>23</v>
      </c>
      <c r="B255" s="64">
        <v>0</v>
      </c>
    </row>
    <row r="256" spans="1:2" s="26" customFormat="1" x14ac:dyDescent="0.2">
      <c r="A256" s="44" t="s">
        <v>32</v>
      </c>
      <c r="B256" s="37">
        <f>SUM(B232:B255)</f>
        <v>0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>
        <v>270.72000000000003</v>
      </c>
    </row>
    <row r="261" spans="1:2" x14ac:dyDescent="0.2">
      <c r="A261" s="61" t="s">
        <v>1</v>
      </c>
      <c r="B261" s="62">
        <v>269.27999999999997</v>
      </c>
    </row>
    <row r="262" spans="1:2" x14ac:dyDescent="0.2">
      <c r="A262" s="61" t="s">
        <v>2</v>
      </c>
      <c r="B262" s="62">
        <v>289.44</v>
      </c>
    </row>
    <row r="263" spans="1:2" x14ac:dyDescent="0.2">
      <c r="A263" s="61" t="s">
        <v>3</v>
      </c>
      <c r="B263" s="62">
        <v>290.88</v>
      </c>
    </row>
    <row r="264" spans="1:2" x14ac:dyDescent="0.2">
      <c r="A264" s="61" t="s">
        <v>4</v>
      </c>
      <c r="B264" s="62">
        <v>293.76</v>
      </c>
    </row>
    <row r="265" spans="1:2" x14ac:dyDescent="0.2">
      <c r="A265" s="61" t="s">
        <v>5</v>
      </c>
      <c r="B265" s="62">
        <v>295.2</v>
      </c>
    </row>
    <row r="266" spans="1:2" x14ac:dyDescent="0.2">
      <c r="A266" s="61" t="s">
        <v>6</v>
      </c>
      <c r="B266" s="62">
        <v>308.16000000000003</v>
      </c>
    </row>
    <row r="267" spans="1:2" x14ac:dyDescent="0.2">
      <c r="A267" s="61" t="s">
        <v>7</v>
      </c>
      <c r="B267" s="62">
        <v>288</v>
      </c>
    </row>
    <row r="268" spans="1:2" x14ac:dyDescent="0.2">
      <c r="A268" s="61" t="s">
        <v>8</v>
      </c>
      <c r="B268" s="62">
        <v>273.60000000000002</v>
      </c>
    </row>
    <row r="269" spans="1:2" x14ac:dyDescent="0.2">
      <c r="A269" s="61" t="s">
        <v>9</v>
      </c>
      <c r="B269" s="62">
        <v>298.08</v>
      </c>
    </row>
    <row r="270" spans="1:2" x14ac:dyDescent="0.2">
      <c r="A270" s="61" t="s">
        <v>10</v>
      </c>
      <c r="B270" s="62">
        <v>280.8</v>
      </c>
    </row>
    <row r="271" spans="1:2" x14ac:dyDescent="0.2">
      <c r="A271" s="61" t="s">
        <v>11</v>
      </c>
      <c r="B271" s="62">
        <v>277.92</v>
      </c>
    </row>
    <row r="272" spans="1:2" x14ac:dyDescent="0.2">
      <c r="A272" s="61" t="s">
        <v>12</v>
      </c>
      <c r="B272" s="62">
        <v>264.95999999999998</v>
      </c>
    </row>
    <row r="273" spans="1:2" x14ac:dyDescent="0.2">
      <c r="A273" s="61" t="s">
        <v>13</v>
      </c>
      <c r="B273" s="62">
        <v>264.95999999999998</v>
      </c>
    </row>
    <row r="274" spans="1:2" x14ac:dyDescent="0.2">
      <c r="A274" s="61" t="s">
        <v>14</v>
      </c>
      <c r="B274" s="62">
        <v>302.39999999999998</v>
      </c>
    </row>
    <row r="275" spans="1:2" x14ac:dyDescent="0.2">
      <c r="A275" s="61" t="s">
        <v>15</v>
      </c>
      <c r="B275" s="62">
        <v>269.27999999999997</v>
      </c>
    </row>
    <row r="276" spans="1:2" x14ac:dyDescent="0.2">
      <c r="A276" s="61" t="s">
        <v>16</v>
      </c>
      <c r="B276" s="62">
        <v>285.12</v>
      </c>
    </row>
    <row r="277" spans="1:2" x14ac:dyDescent="0.2">
      <c r="A277" s="61" t="s">
        <v>17</v>
      </c>
      <c r="B277" s="62">
        <v>244.8</v>
      </c>
    </row>
    <row r="278" spans="1:2" x14ac:dyDescent="0.2">
      <c r="A278" s="61" t="s">
        <v>18</v>
      </c>
      <c r="B278" s="62">
        <v>231.84</v>
      </c>
    </row>
    <row r="279" spans="1:2" x14ac:dyDescent="0.2">
      <c r="A279" s="61" t="s">
        <v>19</v>
      </c>
      <c r="B279" s="62">
        <v>239.04</v>
      </c>
    </row>
    <row r="280" spans="1:2" x14ac:dyDescent="0.2">
      <c r="A280" s="61" t="s">
        <v>20</v>
      </c>
      <c r="B280" s="62">
        <v>243.36</v>
      </c>
    </row>
    <row r="281" spans="1:2" x14ac:dyDescent="0.2">
      <c r="A281" s="61" t="s">
        <v>21</v>
      </c>
      <c r="B281" s="62">
        <v>239.04</v>
      </c>
    </row>
    <row r="282" spans="1:2" x14ac:dyDescent="0.2">
      <c r="A282" s="61" t="s">
        <v>22</v>
      </c>
      <c r="B282" s="62">
        <v>228.96</v>
      </c>
    </row>
    <row r="283" spans="1:2" ht="13.5" thickBot="1" x14ac:dyDescent="0.25">
      <c r="A283" s="63" t="s">
        <v>23</v>
      </c>
      <c r="B283" s="64">
        <v>227.52</v>
      </c>
    </row>
    <row r="284" spans="1:2" s="26" customFormat="1" x14ac:dyDescent="0.2">
      <c r="A284" s="44" t="s">
        <v>32</v>
      </c>
      <c r="B284" s="37">
        <f>SUM(B260:B283)</f>
        <v>6477.1200000000008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41990</v>
      </c>
    </row>
    <row r="288" spans="1:2" x14ac:dyDescent="0.2">
      <c r="A288" s="59" t="s">
        <v>0</v>
      </c>
      <c r="B288" s="60">
        <v>0</v>
      </c>
    </row>
    <row r="289" spans="1:2" x14ac:dyDescent="0.2">
      <c r="A289" s="61" t="s">
        <v>1</v>
      </c>
      <c r="B289" s="62">
        <v>0</v>
      </c>
    </row>
    <row r="290" spans="1:2" x14ac:dyDescent="0.2">
      <c r="A290" s="61" t="s">
        <v>2</v>
      </c>
      <c r="B290" s="62">
        <v>0</v>
      </c>
    </row>
    <row r="291" spans="1:2" x14ac:dyDescent="0.2">
      <c r="A291" s="61" t="s">
        <v>3</v>
      </c>
      <c r="B291" s="62">
        <v>0</v>
      </c>
    </row>
    <row r="292" spans="1:2" x14ac:dyDescent="0.2">
      <c r="A292" s="61" t="s">
        <v>4</v>
      </c>
      <c r="B292" s="62">
        <v>0</v>
      </c>
    </row>
    <row r="293" spans="1:2" x14ac:dyDescent="0.2">
      <c r="A293" s="61" t="s">
        <v>5</v>
      </c>
      <c r="B293" s="62">
        <v>0</v>
      </c>
    </row>
    <row r="294" spans="1:2" x14ac:dyDescent="0.2">
      <c r="A294" s="61" t="s">
        <v>6</v>
      </c>
      <c r="B294" s="62">
        <v>0</v>
      </c>
    </row>
    <row r="295" spans="1:2" x14ac:dyDescent="0.2">
      <c r="A295" s="61" t="s">
        <v>7</v>
      </c>
      <c r="B295" s="62">
        <v>0</v>
      </c>
    </row>
    <row r="296" spans="1:2" x14ac:dyDescent="0.2">
      <c r="A296" s="61" t="s">
        <v>8</v>
      </c>
      <c r="B296" s="62">
        <v>0</v>
      </c>
    </row>
    <row r="297" spans="1:2" x14ac:dyDescent="0.2">
      <c r="A297" s="61" t="s">
        <v>9</v>
      </c>
      <c r="B297" s="62">
        <v>0</v>
      </c>
    </row>
    <row r="298" spans="1:2" x14ac:dyDescent="0.2">
      <c r="A298" s="61" t="s">
        <v>10</v>
      </c>
      <c r="B298" s="62">
        <v>0</v>
      </c>
    </row>
    <row r="299" spans="1:2" x14ac:dyDescent="0.2">
      <c r="A299" s="61" t="s">
        <v>11</v>
      </c>
      <c r="B299" s="62">
        <v>0</v>
      </c>
    </row>
    <row r="300" spans="1:2" x14ac:dyDescent="0.2">
      <c r="A300" s="61" t="s">
        <v>12</v>
      </c>
      <c r="B300" s="62">
        <v>0</v>
      </c>
    </row>
    <row r="301" spans="1:2" x14ac:dyDescent="0.2">
      <c r="A301" s="61" t="s">
        <v>13</v>
      </c>
      <c r="B301" s="62">
        <v>0</v>
      </c>
    </row>
    <row r="302" spans="1:2" x14ac:dyDescent="0.2">
      <c r="A302" s="61" t="s">
        <v>14</v>
      </c>
      <c r="B302" s="62">
        <v>0</v>
      </c>
    </row>
    <row r="303" spans="1:2" x14ac:dyDescent="0.2">
      <c r="A303" s="61" t="s">
        <v>15</v>
      </c>
      <c r="B303" s="62">
        <v>0</v>
      </c>
    </row>
    <row r="304" spans="1:2" x14ac:dyDescent="0.2">
      <c r="A304" s="61" t="s">
        <v>16</v>
      </c>
      <c r="B304" s="62">
        <v>0</v>
      </c>
    </row>
    <row r="305" spans="1:2" x14ac:dyDescent="0.2">
      <c r="A305" s="61" t="s">
        <v>17</v>
      </c>
      <c r="B305" s="62">
        <v>0</v>
      </c>
    </row>
    <row r="306" spans="1:2" x14ac:dyDescent="0.2">
      <c r="A306" s="61" t="s">
        <v>18</v>
      </c>
      <c r="B306" s="62">
        <v>0</v>
      </c>
    </row>
    <row r="307" spans="1:2" x14ac:dyDescent="0.2">
      <c r="A307" s="61" t="s">
        <v>19</v>
      </c>
      <c r="B307" s="62">
        <v>0</v>
      </c>
    </row>
    <row r="308" spans="1:2" x14ac:dyDescent="0.2">
      <c r="A308" s="61" t="s">
        <v>20</v>
      </c>
      <c r="B308" s="62">
        <v>0</v>
      </c>
    </row>
    <row r="309" spans="1:2" x14ac:dyDescent="0.2">
      <c r="A309" s="61" t="s">
        <v>21</v>
      </c>
      <c r="B309" s="62">
        <v>0</v>
      </c>
    </row>
    <row r="310" spans="1:2" x14ac:dyDescent="0.2">
      <c r="A310" s="61" t="s">
        <v>22</v>
      </c>
      <c r="B310" s="62">
        <v>0</v>
      </c>
    </row>
    <row r="311" spans="1:2" ht="13.5" thickBot="1" x14ac:dyDescent="0.25">
      <c r="A311" s="63" t="s">
        <v>23</v>
      </c>
      <c r="B311" s="64">
        <v>0</v>
      </c>
    </row>
    <row r="312" spans="1:2" s="26" customFormat="1" x14ac:dyDescent="0.2">
      <c r="A312" s="44" t="s">
        <v>32</v>
      </c>
      <c r="B312" s="37">
        <f>SUM(B288:B311)</f>
        <v>0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41990</v>
      </c>
    </row>
    <row r="316" spans="1:2" x14ac:dyDescent="0.2">
      <c r="A316" s="59" t="s">
        <v>0</v>
      </c>
      <c r="B316" s="60">
        <v>502.56</v>
      </c>
    </row>
    <row r="317" spans="1:2" x14ac:dyDescent="0.2">
      <c r="A317" s="61" t="s">
        <v>1</v>
      </c>
      <c r="B317" s="62">
        <v>501.12</v>
      </c>
    </row>
    <row r="318" spans="1:2" x14ac:dyDescent="0.2">
      <c r="A318" s="61" t="s">
        <v>2</v>
      </c>
      <c r="B318" s="62">
        <v>505.44</v>
      </c>
    </row>
    <row r="319" spans="1:2" x14ac:dyDescent="0.2">
      <c r="A319" s="61" t="s">
        <v>3</v>
      </c>
      <c r="B319" s="62">
        <v>515.52</v>
      </c>
    </row>
    <row r="320" spans="1:2" x14ac:dyDescent="0.2">
      <c r="A320" s="61" t="s">
        <v>4</v>
      </c>
      <c r="B320" s="62">
        <v>528.48</v>
      </c>
    </row>
    <row r="321" spans="1:2" x14ac:dyDescent="0.2">
      <c r="A321" s="61" t="s">
        <v>5</v>
      </c>
      <c r="B321" s="62">
        <v>519.84</v>
      </c>
    </row>
    <row r="322" spans="1:2" x14ac:dyDescent="0.2">
      <c r="A322" s="61" t="s">
        <v>6</v>
      </c>
      <c r="B322" s="62">
        <v>534.24</v>
      </c>
    </row>
    <row r="323" spans="1:2" x14ac:dyDescent="0.2">
      <c r="A323" s="61" t="s">
        <v>7</v>
      </c>
      <c r="B323" s="62">
        <v>538.55999999999995</v>
      </c>
    </row>
    <row r="324" spans="1:2" x14ac:dyDescent="0.2">
      <c r="A324" s="61" t="s">
        <v>8</v>
      </c>
      <c r="B324" s="62">
        <v>620.64</v>
      </c>
    </row>
    <row r="325" spans="1:2" x14ac:dyDescent="0.2">
      <c r="A325" s="61" t="s">
        <v>9</v>
      </c>
      <c r="B325" s="62">
        <v>695.52</v>
      </c>
    </row>
    <row r="326" spans="1:2" x14ac:dyDescent="0.2">
      <c r="A326" s="61" t="s">
        <v>10</v>
      </c>
      <c r="B326" s="62">
        <v>676.8</v>
      </c>
    </row>
    <row r="327" spans="1:2" x14ac:dyDescent="0.2">
      <c r="A327" s="61" t="s">
        <v>11</v>
      </c>
      <c r="B327" s="62">
        <v>673.92</v>
      </c>
    </row>
    <row r="328" spans="1:2" x14ac:dyDescent="0.2">
      <c r="A328" s="61" t="s">
        <v>12</v>
      </c>
      <c r="B328" s="62">
        <v>581.76</v>
      </c>
    </row>
    <row r="329" spans="1:2" x14ac:dyDescent="0.2">
      <c r="A329" s="61" t="s">
        <v>13</v>
      </c>
      <c r="B329" s="62">
        <v>606.24</v>
      </c>
    </row>
    <row r="330" spans="1:2" x14ac:dyDescent="0.2">
      <c r="A330" s="61" t="s">
        <v>14</v>
      </c>
      <c r="B330" s="62">
        <v>626.4</v>
      </c>
    </row>
    <row r="331" spans="1:2" x14ac:dyDescent="0.2">
      <c r="A331" s="61" t="s">
        <v>15</v>
      </c>
      <c r="B331" s="62">
        <v>633.6</v>
      </c>
    </row>
    <row r="332" spans="1:2" x14ac:dyDescent="0.2">
      <c r="A332" s="61" t="s">
        <v>16</v>
      </c>
      <c r="B332" s="62">
        <v>604.79999999999995</v>
      </c>
    </row>
    <row r="333" spans="1:2" x14ac:dyDescent="0.2">
      <c r="A333" s="61" t="s">
        <v>17</v>
      </c>
      <c r="B333" s="62">
        <v>498.24</v>
      </c>
    </row>
    <row r="334" spans="1:2" x14ac:dyDescent="0.2">
      <c r="A334" s="61" t="s">
        <v>18</v>
      </c>
      <c r="B334" s="62">
        <v>473.76</v>
      </c>
    </row>
    <row r="335" spans="1:2" x14ac:dyDescent="0.2">
      <c r="A335" s="61" t="s">
        <v>19</v>
      </c>
      <c r="B335" s="62">
        <v>476.64</v>
      </c>
    </row>
    <row r="336" spans="1:2" x14ac:dyDescent="0.2">
      <c r="A336" s="61" t="s">
        <v>20</v>
      </c>
      <c r="B336" s="62">
        <v>473.76</v>
      </c>
    </row>
    <row r="337" spans="1:2" x14ac:dyDescent="0.2">
      <c r="A337" s="61" t="s">
        <v>21</v>
      </c>
      <c r="B337" s="62">
        <v>476.64</v>
      </c>
    </row>
    <row r="338" spans="1:2" x14ac:dyDescent="0.2">
      <c r="A338" s="61" t="s">
        <v>22</v>
      </c>
      <c r="B338" s="62">
        <v>470.88</v>
      </c>
    </row>
    <row r="339" spans="1:2" ht="13.5" thickBot="1" x14ac:dyDescent="0.25">
      <c r="A339" s="63" t="s">
        <v>23</v>
      </c>
      <c r="B339" s="64">
        <v>479.52</v>
      </c>
    </row>
    <row r="340" spans="1:2" s="26" customFormat="1" x14ac:dyDescent="0.2">
      <c r="A340" s="44" t="s">
        <v>32</v>
      </c>
      <c r="B340" s="37">
        <f>SUM(B316:B339)</f>
        <v>13214.88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41990</v>
      </c>
    </row>
    <row r="344" spans="1:2" x14ac:dyDescent="0.2">
      <c r="A344" s="59" t="s">
        <v>0</v>
      </c>
      <c r="B344" s="60">
        <v>18</v>
      </c>
    </row>
    <row r="345" spans="1:2" x14ac:dyDescent="0.2">
      <c r="A345" s="61" t="s">
        <v>1</v>
      </c>
      <c r="B345" s="62">
        <v>19.440000000000001</v>
      </c>
    </row>
    <row r="346" spans="1:2" x14ac:dyDescent="0.2">
      <c r="A346" s="61" t="s">
        <v>2</v>
      </c>
      <c r="B346" s="62">
        <v>21.6</v>
      </c>
    </row>
    <row r="347" spans="1:2" x14ac:dyDescent="0.2">
      <c r="A347" s="61" t="s">
        <v>3</v>
      </c>
      <c r="B347" s="62">
        <v>21.6</v>
      </c>
    </row>
    <row r="348" spans="1:2" x14ac:dyDescent="0.2">
      <c r="A348" s="61" t="s">
        <v>4</v>
      </c>
      <c r="B348" s="62">
        <v>22.68</v>
      </c>
    </row>
    <row r="349" spans="1:2" x14ac:dyDescent="0.2">
      <c r="A349" s="61" t="s">
        <v>5</v>
      </c>
      <c r="B349" s="62">
        <v>21.96</v>
      </c>
    </row>
    <row r="350" spans="1:2" x14ac:dyDescent="0.2">
      <c r="A350" s="61" t="s">
        <v>6</v>
      </c>
      <c r="B350" s="62">
        <v>21.6</v>
      </c>
    </row>
    <row r="351" spans="1:2" x14ac:dyDescent="0.2">
      <c r="A351" s="61" t="s">
        <v>7</v>
      </c>
      <c r="B351" s="62">
        <v>18.72</v>
      </c>
    </row>
    <row r="352" spans="1:2" x14ac:dyDescent="0.2">
      <c r="A352" s="61" t="s">
        <v>8</v>
      </c>
      <c r="B352" s="62">
        <v>15.48</v>
      </c>
    </row>
    <row r="353" spans="1:2" x14ac:dyDescent="0.2">
      <c r="A353" s="61" t="s">
        <v>9</v>
      </c>
      <c r="B353" s="62">
        <v>15.12</v>
      </c>
    </row>
    <row r="354" spans="1:2" x14ac:dyDescent="0.2">
      <c r="A354" s="61" t="s">
        <v>10</v>
      </c>
      <c r="B354" s="62">
        <v>16.559999999999999</v>
      </c>
    </row>
    <row r="355" spans="1:2" x14ac:dyDescent="0.2">
      <c r="A355" s="61" t="s">
        <v>11</v>
      </c>
      <c r="B355" s="62">
        <v>16.2</v>
      </c>
    </row>
    <row r="356" spans="1:2" x14ac:dyDescent="0.2">
      <c r="A356" s="61" t="s">
        <v>12</v>
      </c>
      <c r="B356" s="62">
        <v>17.64</v>
      </c>
    </row>
    <row r="357" spans="1:2" x14ac:dyDescent="0.2">
      <c r="A357" s="61" t="s">
        <v>13</v>
      </c>
      <c r="B357" s="62">
        <v>16.2</v>
      </c>
    </row>
    <row r="358" spans="1:2" x14ac:dyDescent="0.2">
      <c r="A358" s="61" t="s">
        <v>14</v>
      </c>
      <c r="B358" s="62">
        <v>15.84</v>
      </c>
    </row>
    <row r="359" spans="1:2" x14ac:dyDescent="0.2">
      <c r="A359" s="61" t="s">
        <v>15</v>
      </c>
      <c r="B359" s="62">
        <v>15.12</v>
      </c>
    </row>
    <row r="360" spans="1:2" x14ac:dyDescent="0.2">
      <c r="A360" s="61" t="s">
        <v>16</v>
      </c>
      <c r="B360" s="62">
        <v>15.12</v>
      </c>
    </row>
    <row r="361" spans="1:2" x14ac:dyDescent="0.2">
      <c r="A361" s="61" t="s">
        <v>17</v>
      </c>
      <c r="B361" s="62">
        <v>12.96</v>
      </c>
    </row>
    <row r="362" spans="1:2" x14ac:dyDescent="0.2">
      <c r="A362" s="61" t="s">
        <v>18</v>
      </c>
      <c r="B362" s="62">
        <v>12.96</v>
      </c>
    </row>
    <row r="363" spans="1:2" x14ac:dyDescent="0.2">
      <c r="A363" s="61" t="s">
        <v>19</v>
      </c>
      <c r="B363" s="62">
        <v>14.4</v>
      </c>
    </row>
    <row r="364" spans="1:2" x14ac:dyDescent="0.2">
      <c r="A364" s="61" t="s">
        <v>20</v>
      </c>
      <c r="B364" s="62">
        <v>13.68</v>
      </c>
    </row>
    <row r="365" spans="1:2" x14ac:dyDescent="0.2">
      <c r="A365" s="61" t="s">
        <v>21</v>
      </c>
      <c r="B365" s="62">
        <v>14.4</v>
      </c>
    </row>
    <row r="366" spans="1:2" x14ac:dyDescent="0.2">
      <c r="A366" s="61" t="s">
        <v>22</v>
      </c>
      <c r="B366" s="62">
        <v>14.76</v>
      </c>
    </row>
    <row r="367" spans="1:2" ht="13.5" thickBot="1" x14ac:dyDescent="0.25">
      <c r="A367" s="63" t="s">
        <v>23</v>
      </c>
      <c r="B367" s="64">
        <v>14.04</v>
      </c>
    </row>
    <row r="368" spans="1:2" s="26" customFormat="1" x14ac:dyDescent="0.2">
      <c r="A368" s="44" t="s">
        <v>32</v>
      </c>
      <c r="B368" s="37">
        <f>SUM(B344:B367)</f>
        <v>406.07999999999987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41990</v>
      </c>
    </row>
    <row r="372" spans="1:2" x14ac:dyDescent="0.2">
      <c r="A372" s="59" t="s">
        <v>0</v>
      </c>
      <c r="B372" s="60">
        <v>0.72</v>
      </c>
    </row>
    <row r="373" spans="1:2" x14ac:dyDescent="0.2">
      <c r="A373" s="61" t="s">
        <v>1</v>
      </c>
      <c r="B373" s="62">
        <v>0.72</v>
      </c>
    </row>
    <row r="374" spans="1:2" x14ac:dyDescent="0.2">
      <c r="A374" s="61" t="s">
        <v>2</v>
      </c>
      <c r="B374" s="62">
        <v>2.16</v>
      </c>
    </row>
    <row r="375" spans="1:2" x14ac:dyDescent="0.2">
      <c r="A375" s="61" t="s">
        <v>3</v>
      </c>
      <c r="B375" s="62">
        <v>2.16</v>
      </c>
    </row>
    <row r="376" spans="1:2" x14ac:dyDescent="0.2">
      <c r="A376" s="61" t="s">
        <v>4</v>
      </c>
      <c r="B376" s="62">
        <v>2.88</v>
      </c>
    </row>
    <row r="377" spans="1:2" x14ac:dyDescent="0.2">
      <c r="A377" s="61" t="s">
        <v>5</v>
      </c>
      <c r="B377" s="62">
        <v>2.16</v>
      </c>
    </row>
    <row r="378" spans="1:2" x14ac:dyDescent="0.2">
      <c r="A378" s="61" t="s">
        <v>6</v>
      </c>
      <c r="B378" s="62">
        <v>1.8</v>
      </c>
    </row>
    <row r="379" spans="1:2" x14ac:dyDescent="0.2">
      <c r="A379" s="61" t="s">
        <v>7</v>
      </c>
      <c r="B379" s="62">
        <v>1.08</v>
      </c>
    </row>
    <row r="380" spans="1:2" x14ac:dyDescent="0.2">
      <c r="A380" s="61" t="s">
        <v>8</v>
      </c>
      <c r="B380" s="62">
        <v>0.72</v>
      </c>
    </row>
    <row r="381" spans="1:2" x14ac:dyDescent="0.2">
      <c r="A381" s="61" t="s">
        <v>9</v>
      </c>
      <c r="B381" s="62">
        <v>0.36</v>
      </c>
    </row>
    <row r="382" spans="1:2" x14ac:dyDescent="0.2">
      <c r="A382" s="61" t="s">
        <v>10</v>
      </c>
      <c r="B382" s="62">
        <v>1.08</v>
      </c>
    </row>
    <row r="383" spans="1:2" x14ac:dyDescent="0.2">
      <c r="A383" s="61" t="s">
        <v>11</v>
      </c>
      <c r="B383" s="62">
        <v>0.36</v>
      </c>
    </row>
    <row r="384" spans="1:2" x14ac:dyDescent="0.2">
      <c r="A384" s="61" t="s">
        <v>12</v>
      </c>
      <c r="B384" s="62">
        <v>1.44</v>
      </c>
    </row>
    <row r="385" spans="1:2" x14ac:dyDescent="0.2">
      <c r="A385" s="61" t="s">
        <v>13</v>
      </c>
      <c r="B385" s="62">
        <v>0.72</v>
      </c>
    </row>
    <row r="386" spans="1:2" x14ac:dyDescent="0.2">
      <c r="A386" s="61" t="s">
        <v>14</v>
      </c>
      <c r="B386" s="62">
        <v>0.72</v>
      </c>
    </row>
    <row r="387" spans="1:2" x14ac:dyDescent="0.2">
      <c r="A387" s="61" t="s">
        <v>15</v>
      </c>
      <c r="B387" s="62">
        <v>0.72</v>
      </c>
    </row>
    <row r="388" spans="1:2" x14ac:dyDescent="0.2">
      <c r="A388" s="61" t="s">
        <v>16</v>
      </c>
      <c r="B388" s="62">
        <v>0.36</v>
      </c>
    </row>
    <row r="389" spans="1:2" x14ac:dyDescent="0.2">
      <c r="A389" s="61" t="s">
        <v>17</v>
      </c>
      <c r="B389" s="62">
        <v>0</v>
      </c>
    </row>
    <row r="390" spans="1:2" x14ac:dyDescent="0.2">
      <c r="A390" s="61" t="s">
        <v>18</v>
      </c>
      <c r="B390" s="62">
        <v>0.36</v>
      </c>
    </row>
    <row r="391" spans="1:2" x14ac:dyDescent="0.2">
      <c r="A391" s="61" t="s">
        <v>19</v>
      </c>
      <c r="B391" s="62">
        <v>0</v>
      </c>
    </row>
    <row r="392" spans="1:2" x14ac:dyDescent="0.2">
      <c r="A392" s="61" t="s">
        <v>20</v>
      </c>
      <c r="B392" s="62">
        <v>0</v>
      </c>
    </row>
    <row r="393" spans="1:2" x14ac:dyDescent="0.2">
      <c r="A393" s="61" t="s">
        <v>21</v>
      </c>
      <c r="B393" s="62">
        <v>0</v>
      </c>
    </row>
    <row r="394" spans="1:2" x14ac:dyDescent="0.2">
      <c r="A394" s="61" t="s">
        <v>22</v>
      </c>
      <c r="B394" s="62">
        <v>0.36</v>
      </c>
    </row>
    <row r="395" spans="1:2" ht="13.5" thickBot="1" x14ac:dyDescent="0.25">
      <c r="A395" s="63" t="s">
        <v>23</v>
      </c>
      <c r="B395" s="64">
        <v>0</v>
      </c>
    </row>
    <row r="396" spans="1:2" s="26" customFormat="1" x14ac:dyDescent="0.2">
      <c r="A396" s="44" t="s">
        <v>32</v>
      </c>
      <c r="B396" s="37">
        <f>SUM(B372:B395)</f>
        <v>20.88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41990</v>
      </c>
    </row>
    <row r="400" spans="1:2" x14ac:dyDescent="0.2">
      <c r="A400" s="59" t="s">
        <v>0</v>
      </c>
      <c r="B400" s="60">
        <v>0</v>
      </c>
    </row>
    <row r="401" spans="1:2" x14ac:dyDescent="0.2">
      <c r="A401" s="61" t="s">
        <v>1</v>
      </c>
      <c r="B401" s="62">
        <v>0</v>
      </c>
    </row>
    <row r="402" spans="1:2" x14ac:dyDescent="0.2">
      <c r="A402" s="61" t="s">
        <v>2</v>
      </c>
      <c r="B402" s="62">
        <v>0</v>
      </c>
    </row>
    <row r="403" spans="1:2" x14ac:dyDescent="0.2">
      <c r="A403" s="61" t="s">
        <v>3</v>
      </c>
      <c r="B403" s="62">
        <v>0</v>
      </c>
    </row>
    <row r="404" spans="1:2" x14ac:dyDescent="0.2">
      <c r="A404" s="61" t="s">
        <v>4</v>
      </c>
      <c r="B404" s="62">
        <v>0</v>
      </c>
    </row>
    <row r="405" spans="1:2" x14ac:dyDescent="0.2">
      <c r="A405" s="61" t="s">
        <v>5</v>
      </c>
      <c r="B405" s="62">
        <v>0</v>
      </c>
    </row>
    <row r="406" spans="1:2" x14ac:dyDescent="0.2">
      <c r="A406" s="61" t="s">
        <v>6</v>
      </c>
      <c r="B406" s="62">
        <v>0</v>
      </c>
    </row>
    <row r="407" spans="1:2" x14ac:dyDescent="0.2">
      <c r="A407" s="61" t="s">
        <v>7</v>
      </c>
      <c r="B407" s="62">
        <v>0</v>
      </c>
    </row>
    <row r="408" spans="1:2" x14ac:dyDescent="0.2">
      <c r="A408" s="61" t="s">
        <v>8</v>
      </c>
      <c r="B408" s="62">
        <v>0</v>
      </c>
    </row>
    <row r="409" spans="1:2" x14ac:dyDescent="0.2">
      <c r="A409" s="61" t="s">
        <v>9</v>
      </c>
      <c r="B409" s="62">
        <v>0</v>
      </c>
    </row>
    <row r="410" spans="1:2" x14ac:dyDescent="0.2">
      <c r="A410" s="61" t="s">
        <v>10</v>
      </c>
      <c r="B410" s="62">
        <v>0</v>
      </c>
    </row>
    <row r="411" spans="1:2" x14ac:dyDescent="0.2">
      <c r="A411" s="61" t="s">
        <v>11</v>
      </c>
      <c r="B411" s="62">
        <v>0</v>
      </c>
    </row>
    <row r="412" spans="1:2" x14ac:dyDescent="0.2">
      <c r="A412" s="61" t="s">
        <v>12</v>
      </c>
      <c r="B412" s="62">
        <v>0</v>
      </c>
    </row>
    <row r="413" spans="1:2" x14ac:dyDescent="0.2">
      <c r="A413" s="61" t="s">
        <v>13</v>
      </c>
      <c r="B413" s="62">
        <v>0.36</v>
      </c>
    </row>
    <row r="414" spans="1:2" x14ac:dyDescent="0.2">
      <c r="A414" s="61" t="s">
        <v>14</v>
      </c>
      <c r="B414" s="62">
        <v>0</v>
      </c>
    </row>
    <row r="415" spans="1:2" x14ac:dyDescent="0.2">
      <c r="A415" s="61" t="s">
        <v>15</v>
      </c>
      <c r="B415" s="62">
        <v>0</v>
      </c>
    </row>
    <row r="416" spans="1:2" x14ac:dyDescent="0.2">
      <c r="A416" s="61" t="s">
        <v>16</v>
      </c>
      <c r="B416" s="62">
        <v>0</v>
      </c>
    </row>
    <row r="417" spans="1:2" x14ac:dyDescent="0.2">
      <c r="A417" s="61" t="s">
        <v>17</v>
      </c>
      <c r="B417" s="62">
        <v>0.36</v>
      </c>
    </row>
    <row r="418" spans="1:2" x14ac:dyDescent="0.2">
      <c r="A418" s="61" t="s">
        <v>18</v>
      </c>
      <c r="B418" s="62">
        <v>0.36</v>
      </c>
    </row>
    <row r="419" spans="1:2" x14ac:dyDescent="0.2">
      <c r="A419" s="61" t="s">
        <v>19</v>
      </c>
      <c r="B419" s="62">
        <v>0.36</v>
      </c>
    </row>
    <row r="420" spans="1:2" x14ac:dyDescent="0.2">
      <c r="A420" s="61" t="s">
        <v>20</v>
      </c>
      <c r="B420" s="62">
        <v>0.36</v>
      </c>
    </row>
    <row r="421" spans="1:2" x14ac:dyDescent="0.2">
      <c r="A421" s="61" t="s">
        <v>21</v>
      </c>
      <c r="B421" s="62">
        <v>0.36</v>
      </c>
    </row>
    <row r="422" spans="1:2" x14ac:dyDescent="0.2">
      <c r="A422" s="61" t="s">
        <v>22</v>
      </c>
      <c r="B422" s="62">
        <v>0</v>
      </c>
    </row>
    <row r="423" spans="1:2" ht="13.5" thickBot="1" x14ac:dyDescent="0.25">
      <c r="A423" s="63" t="s">
        <v>23</v>
      </c>
      <c r="B423" s="64">
        <v>0</v>
      </c>
    </row>
    <row r="424" spans="1:2" s="26" customFormat="1" x14ac:dyDescent="0.2">
      <c r="A424" s="44" t="s">
        <v>32</v>
      </c>
      <c r="B424" s="37">
        <f>SUM(B400:B423)</f>
        <v>2.1599999999999997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41990</v>
      </c>
    </row>
    <row r="428" spans="1:2" x14ac:dyDescent="0.2">
      <c r="A428" s="59" t="s">
        <v>0</v>
      </c>
      <c r="B428" s="60">
        <v>141.84</v>
      </c>
    </row>
    <row r="429" spans="1:2" x14ac:dyDescent="0.2">
      <c r="A429" s="61" t="s">
        <v>1</v>
      </c>
      <c r="B429" s="62">
        <v>138.96</v>
      </c>
    </row>
    <row r="430" spans="1:2" x14ac:dyDescent="0.2">
      <c r="A430" s="61" t="s">
        <v>2</v>
      </c>
      <c r="B430" s="62">
        <v>141.47999999999999</v>
      </c>
    </row>
    <row r="431" spans="1:2" x14ac:dyDescent="0.2">
      <c r="A431" s="61" t="s">
        <v>3</v>
      </c>
      <c r="B431" s="62">
        <v>146.52000000000001</v>
      </c>
    </row>
    <row r="432" spans="1:2" x14ac:dyDescent="0.2">
      <c r="A432" s="61" t="s">
        <v>4</v>
      </c>
      <c r="B432" s="62">
        <v>150.84</v>
      </c>
    </row>
    <row r="433" spans="1:2" x14ac:dyDescent="0.2">
      <c r="A433" s="61" t="s">
        <v>5</v>
      </c>
      <c r="B433" s="62">
        <v>145.08000000000001</v>
      </c>
    </row>
    <row r="434" spans="1:2" x14ac:dyDescent="0.2">
      <c r="A434" s="61" t="s">
        <v>6</v>
      </c>
      <c r="B434" s="62">
        <v>150.47999999999999</v>
      </c>
    </row>
    <row r="435" spans="1:2" x14ac:dyDescent="0.2">
      <c r="A435" s="61" t="s">
        <v>7</v>
      </c>
      <c r="B435" s="62">
        <v>155.52000000000001</v>
      </c>
    </row>
    <row r="436" spans="1:2" x14ac:dyDescent="0.2">
      <c r="A436" s="61" t="s">
        <v>8</v>
      </c>
      <c r="B436" s="62">
        <v>181.8</v>
      </c>
    </row>
    <row r="437" spans="1:2" x14ac:dyDescent="0.2">
      <c r="A437" s="61" t="s">
        <v>9</v>
      </c>
      <c r="B437" s="62">
        <v>190.08</v>
      </c>
    </row>
    <row r="438" spans="1:2" x14ac:dyDescent="0.2">
      <c r="A438" s="61" t="s">
        <v>10</v>
      </c>
      <c r="B438" s="62">
        <v>187.92</v>
      </c>
    </row>
    <row r="439" spans="1:2" x14ac:dyDescent="0.2">
      <c r="A439" s="61" t="s">
        <v>11</v>
      </c>
      <c r="B439" s="62">
        <v>178.92</v>
      </c>
    </row>
    <row r="440" spans="1:2" x14ac:dyDescent="0.2">
      <c r="A440" s="61" t="s">
        <v>12</v>
      </c>
      <c r="B440" s="62">
        <v>176.76</v>
      </c>
    </row>
    <row r="441" spans="1:2" x14ac:dyDescent="0.2">
      <c r="A441" s="61" t="s">
        <v>13</v>
      </c>
      <c r="B441" s="62">
        <v>159.47999999999999</v>
      </c>
    </row>
    <row r="442" spans="1:2" x14ac:dyDescent="0.2">
      <c r="A442" s="61" t="s">
        <v>14</v>
      </c>
      <c r="B442" s="62">
        <v>155.88</v>
      </c>
    </row>
    <row r="443" spans="1:2" x14ac:dyDescent="0.2">
      <c r="A443" s="61" t="s">
        <v>15</v>
      </c>
      <c r="B443" s="62">
        <v>167.4</v>
      </c>
    </row>
    <row r="444" spans="1:2" x14ac:dyDescent="0.2">
      <c r="A444" s="61" t="s">
        <v>16</v>
      </c>
      <c r="B444" s="62">
        <v>171.36</v>
      </c>
    </row>
    <row r="445" spans="1:2" x14ac:dyDescent="0.2">
      <c r="A445" s="61" t="s">
        <v>17</v>
      </c>
      <c r="B445" s="62">
        <v>147.6</v>
      </c>
    </row>
    <row r="446" spans="1:2" x14ac:dyDescent="0.2">
      <c r="A446" s="61" t="s">
        <v>18</v>
      </c>
      <c r="B446" s="62">
        <v>141.84</v>
      </c>
    </row>
    <row r="447" spans="1:2" x14ac:dyDescent="0.2">
      <c r="A447" s="61" t="s">
        <v>19</v>
      </c>
      <c r="B447" s="62">
        <v>144</v>
      </c>
    </row>
    <row r="448" spans="1:2" x14ac:dyDescent="0.2">
      <c r="A448" s="61" t="s">
        <v>20</v>
      </c>
      <c r="B448" s="62">
        <v>141.47999999999999</v>
      </c>
    </row>
    <row r="449" spans="1:2" x14ac:dyDescent="0.2">
      <c r="A449" s="61" t="s">
        <v>21</v>
      </c>
      <c r="B449" s="62">
        <v>143.63999999999999</v>
      </c>
    </row>
    <row r="450" spans="1:2" x14ac:dyDescent="0.2">
      <c r="A450" s="61" t="s">
        <v>22</v>
      </c>
      <c r="B450" s="62">
        <v>138.6</v>
      </c>
    </row>
    <row r="451" spans="1:2" ht="13.5" thickBot="1" x14ac:dyDescent="0.25">
      <c r="A451" s="63" t="s">
        <v>23</v>
      </c>
      <c r="B451" s="64">
        <v>135.36000000000001</v>
      </c>
    </row>
    <row r="452" spans="1:2" s="26" customFormat="1" x14ac:dyDescent="0.2">
      <c r="A452" s="44" t="s">
        <v>32</v>
      </c>
      <c r="B452" s="37">
        <f>SUM(B428:B451)</f>
        <v>3732.84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41990</v>
      </c>
    </row>
    <row r="456" spans="1:2" x14ac:dyDescent="0.2">
      <c r="A456" s="59" t="s">
        <v>0</v>
      </c>
      <c r="B456" s="60">
        <v>0</v>
      </c>
    </row>
    <row r="457" spans="1:2" x14ac:dyDescent="0.2">
      <c r="A457" s="61" t="s">
        <v>1</v>
      </c>
      <c r="B457" s="62">
        <v>0</v>
      </c>
    </row>
    <row r="458" spans="1:2" x14ac:dyDescent="0.2">
      <c r="A458" s="61" t="s">
        <v>2</v>
      </c>
      <c r="B458" s="62">
        <v>0</v>
      </c>
    </row>
    <row r="459" spans="1:2" x14ac:dyDescent="0.2">
      <c r="A459" s="61" t="s">
        <v>3</v>
      </c>
      <c r="B459" s="62">
        <v>0</v>
      </c>
    </row>
    <row r="460" spans="1:2" x14ac:dyDescent="0.2">
      <c r="A460" s="61" t="s">
        <v>4</v>
      </c>
      <c r="B460" s="62">
        <v>0</v>
      </c>
    </row>
    <row r="461" spans="1:2" x14ac:dyDescent="0.2">
      <c r="A461" s="61" t="s">
        <v>5</v>
      </c>
      <c r="B461" s="62">
        <v>0</v>
      </c>
    </row>
    <row r="462" spans="1:2" x14ac:dyDescent="0.2">
      <c r="A462" s="61" t="s">
        <v>6</v>
      </c>
      <c r="B462" s="62">
        <v>0</v>
      </c>
    </row>
    <row r="463" spans="1:2" x14ac:dyDescent="0.2">
      <c r="A463" s="61" t="s">
        <v>7</v>
      </c>
      <c r="B463" s="62">
        <v>0</v>
      </c>
    </row>
    <row r="464" spans="1:2" x14ac:dyDescent="0.2">
      <c r="A464" s="61" t="s">
        <v>8</v>
      </c>
      <c r="B464" s="62">
        <v>0</v>
      </c>
    </row>
    <row r="465" spans="1:2" x14ac:dyDescent="0.2">
      <c r="A465" s="61" t="s">
        <v>9</v>
      </c>
      <c r="B465" s="62">
        <v>0</v>
      </c>
    </row>
    <row r="466" spans="1:2" x14ac:dyDescent="0.2">
      <c r="A466" s="61" t="s">
        <v>10</v>
      </c>
      <c r="B466" s="62">
        <v>0</v>
      </c>
    </row>
    <row r="467" spans="1:2" x14ac:dyDescent="0.2">
      <c r="A467" s="61" t="s">
        <v>11</v>
      </c>
      <c r="B467" s="62">
        <v>0</v>
      </c>
    </row>
    <row r="468" spans="1:2" x14ac:dyDescent="0.2">
      <c r="A468" s="61" t="s">
        <v>12</v>
      </c>
      <c r="B468" s="62">
        <v>0</v>
      </c>
    </row>
    <row r="469" spans="1:2" x14ac:dyDescent="0.2">
      <c r="A469" s="61" t="s">
        <v>13</v>
      </c>
      <c r="B469" s="62">
        <v>0</v>
      </c>
    </row>
    <row r="470" spans="1:2" x14ac:dyDescent="0.2">
      <c r="A470" s="61" t="s">
        <v>14</v>
      </c>
      <c r="B470" s="62">
        <v>0</v>
      </c>
    </row>
    <row r="471" spans="1:2" x14ac:dyDescent="0.2">
      <c r="A471" s="61" t="s">
        <v>15</v>
      </c>
      <c r="B471" s="62">
        <v>0</v>
      </c>
    </row>
    <row r="472" spans="1:2" x14ac:dyDescent="0.2">
      <c r="A472" s="61" t="s">
        <v>16</v>
      </c>
      <c r="B472" s="62">
        <v>0</v>
      </c>
    </row>
    <row r="473" spans="1:2" x14ac:dyDescent="0.2">
      <c r="A473" s="61" t="s">
        <v>17</v>
      </c>
      <c r="B473" s="62">
        <v>0</v>
      </c>
    </row>
    <row r="474" spans="1:2" x14ac:dyDescent="0.2">
      <c r="A474" s="61" t="s">
        <v>18</v>
      </c>
      <c r="B474" s="62">
        <v>0</v>
      </c>
    </row>
    <row r="475" spans="1:2" x14ac:dyDescent="0.2">
      <c r="A475" s="61" t="s">
        <v>19</v>
      </c>
      <c r="B475" s="62">
        <v>0</v>
      </c>
    </row>
    <row r="476" spans="1:2" x14ac:dyDescent="0.2">
      <c r="A476" s="61" t="s">
        <v>20</v>
      </c>
      <c r="B476" s="62">
        <v>0</v>
      </c>
    </row>
    <row r="477" spans="1:2" x14ac:dyDescent="0.2">
      <c r="A477" s="61" t="s">
        <v>21</v>
      </c>
      <c r="B477" s="62">
        <v>0</v>
      </c>
    </row>
    <row r="478" spans="1:2" x14ac:dyDescent="0.2">
      <c r="A478" s="61" t="s">
        <v>22</v>
      </c>
      <c r="B478" s="62">
        <v>0</v>
      </c>
    </row>
    <row r="479" spans="1:2" ht="13.5" thickBot="1" x14ac:dyDescent="0.25">
      <c r="A479" s="63" t="s">
        <v>23</v>
      </c>
      <c r="B479" s="64">
        <v>0</v>
      </c>
    </row>
    <row r="480" spans="1:2" s="26" customFormat="1" x14ac:dyDescent="0.2">
      <c r="A480" s="44" t="s">
        <v>32</v>
      </c>
      <c r="B480" s="37">
        <f>SUM(B456:B479)</f>
        <v>0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41990</v>
      </c>
    </row>
    <row r="484" spans="1:2" x14ac:dyDescent="0.2">
      <c r="A484" s="59" t="s">
        <v>0</v>
      </c>
      <c r="B484" s="60">
        <v>50.4</v>
      </c>
    </row>
    <row r="485" spans="1:2" x14ac:dyDescent="0.2">
      <c r="A485" s="61" t="s">
        <v>1</v>
      </c>
      <c r="B485" s="62">
        <v>51.84</v>
      </c>
    </row>
    <row r="486" spans="1:2" x14ac:dyDescent="0.2">
      <c r="A486" s="61" t="s">
        <v>2</v>
      </c>
      <c r="B486" s="62">
        <v>53.52</v>
      </c>
    </row>
    <row r="487" spans="1:2" x14ac:dyDescent="0.2">
      <c r="A487" s="61" t="s">
        <v>3</v>
      </c>
      <c r="B487" s="62">
        <v>54.24</v>
      </c>
    </row>
    <row r="488" spans="1:2" x14ac:dyDescent="0.2">
      <c r="A488" s="61" t="s">
        <v>4</v>
      </c>
      <c r="B488" s="62">
        <v>54.72</v>
      </c>
    </row>
    <row r="489" spans="1:2" x14ac:dyDescent="0.2">
      <c r="A489" s="61" t="s">
        <v>5</v>
      </c>
      <c r="B489" s="62">
        <v>54.72</v>
      </c>
    </row>
    <row r="490" spans="1:2" x14ac:dyDescent="0.2">
      <c r="A490" s="61" t="s">
        <v>6</v>
      </c>
      <c r="B490" s="62">
        <v>56.88</v>
      </c>
    </row>
    <row r="491" spans="1:2" x14ac:dyDescent="0.2">
      <c r="A491" s="61" t="s">
        <v>7</v>
      </c>
      <c r="B491" s="62">
        <v>55.92</v>
      </c>
    </row>
    <row r="492" spans="1:2" x14ac:dyDescent="0.2">
      <c r="A492" s="61" t="s">
        <v>8</v>
      </c>
      <c r="B492" s="62">
        <v>57.12</v>
      </c>
    </row>
    <row r="493" spans="1:2" x14ac:dyDescent="0.2">
      <c r="A493" s="61" t="s">
        <v>9</v>
      </c>
      <c r="B493" s="62">
        <v>58.08</v>
      </c>
    </row>
    <row r="494" spans="1:2" x14ac:dyDescent="0.2">
      <c r="A494" s="61" t="s">
        <v>10</v>
      </c>
      <c r="B494" s="62">
        <v>49.92</v>
      </c>
    </row>
    <row r="495" spans="1:2" x14ac:dyDescent="0.2">
      <c r="A495" s="61" t="s">
        <v>11</v>
      </c>
      <c r="B495" s="62">
        <v>47.04</v>
      </c>
    </row>
    <row r="496" spans="1:2" x14ac:dyDescent="0.2">
      <c r="A496" s="61" t="s">
        <v>12</v>
      </c>
      <c r="B496" s="62">
        <v>46.56</v>
      </c>
    </row>
    <row r="497" spans="1:2" x14ac:dyDescent="0.2">
      <c r="A497" s="61" t="s">
        <v>13</v>
      </c>
      <c r="B497" s="62">
        <v>43.44</v>
      </c>
    </row>
    <row r="498" spans="1:2" x14ac:dyDescent="0.2">
      <c r="A498" s="61" t="s">
        <v>14</v>
      </c>
      <c r="B498" s="62">
        <v>45.12</v>
      </c>
    </row>
    <row r="499" spans="1:2" x14ac:dyDescent="0.2">
      <c r="A499" s="61" t="s">
        <v>15</v>
      </c>
      <c r="B499" s="62">
        <v>47.04</v>
      </c>
    </row>
    <row r="500" spans="1:2" x14ac:dyDescent="0.2">
      <c r="A500" s="61" t="s">
        <v>16</v>
      </c>
      <c r="B500" s="62">
        <v>57.84</v>
      </c>
    </row>
    <row r="501" spans="1:2" x14ac:dyDescent="0.2">
      <c r="A501" s="61" t="s">
        <v>17</v>
      </c>
      <c r="B501" s="62">
        <v>53.52</v>
      </c>
    </row>
    <row r="502" spans="1:2" x14ac:dyDescent="0.2">
      <c r="A502" s="61" t="s">
        <v>18</v>
      </c>
      <c r="B502" s="62">
        <v>49.44</v>
      </c>
    </row>
    <row r="503" spans="1:2" x14ac:dyDescent="0.2">
      <c r="A503" s="61" t="s">
        <v>19</v>
      </c>
      <c r="B503" s="62">
        <v>51.12</v>
      </c>
    </row>
    <row r="504" spans="1:2" x14ac:dyDescent="0.2">
      <c r="A504" s="61" t="s">
        <v>20</v>
      </c>
      <c r="B504" s="62">
        <v>53.04</v>
      </c>
    </row>
    <row r="505" spans="1:2" x14ac:dyDescent="0.2">
      <c r="A505" s="61" t="s">
        <v>21</v>
      </c>
      <c r="B505" s="62">
        <v>51.36</v>
      </c>
    </row>
    <row r="506" spans="1:2" x14ac:dyDescent="0.2">
      <c r="A506" s="61" t="s">
        <v>22</v>
      </c>
      <c r="B506" s="62">
        <v>48</v>
      </c>
    </row>
    <row r="507" spans="1:2" ht="13.5" thickBot="1" x14ac:dyDescent="0.25">
      <c r="A507" s="63" t="s">
        <v>23</v>
      </c>
      <c r="B507" s="64">
        <v>46.08</v>
      </c>
    </row>
    <row r="508" spans="1:2" s="26" customFormat="1" x14ac:dyDescent="0.2">
      <c r="A508" s="44" t="s">
        <v>32</v>
      </c>
      <c r="B508" s="37">
        <f>SUM(B484:B507)</f>
        <v>1236.9599999999998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41990</v>
      </c>
    </row>
    <row r="512" spans="1:2" x14ac:dyDescent="0.2">
      <c r="A512" s="59" t="s">
        <v>0</v>
      </c>
      <c r="B512" s="60">
        <v>0</v>
      </c>
    </row>
    <row r="513" spans="1:2" x14ac:dyDescent="0.2">
      <c r="A513" s="61" t="s">
        <v>1</v>
      </c>
      <c r="B513" s="62">
        <v>0</v>
      </c>
    </row>
    <row r="514" spans="1:2" x14ac:dyDescent="0.2">
      <c r="A514" s="61" t="s">
        <v>2</v>
      </c>
      <c r="B514" s="62">
        <v>0</v>
      </c>
    </row>
    <row r="515" spans="1:2" x14ac:dyDescent="0.2">
      <c r="A515" s="61" t="s">
        <v>3</v>
      </c>
      <c r="B515" s="62">
        <v>0</v>
      </c>
    </row>
    <row r="516" spans="1:2" x14ac:dyDescent="0.2">
      <c r="A516" s="61" t="s">
        <v>4</v>
      </c>
      <c r="B516" s="62">
        <v>0</v>
      </c>
    </row>
    <row r="517" spans="1:2" x14ac:dyDescent="0.2">
      <c r="A517" s="61" t="s">
        <v>5</v>
      </c>
      <c r="B517" s="62">
        <v>0</v>
      </c>
    </row>
    <row r="518" spans="1:2" x14ac:dyDescent="0.2">
      <c r="A518" s="61" t="s">
        <v>6</v>
      </c>
      <c r="B518" s="62">
        <v>0</v>
      </c>
    </row>
    <row r="519" spans="1:2" x14ac:dyDescent="0.2">
      <c r="A519" s="61" t="s">
        <v>7</v>
      </c>
      <c r="B519" s="62">
        <v>0</v>
      </c>
    </row>
    <row r="520" spans="1:2" x14ac:dyDescent="0.2">
      <c r="A520" s="61" t="s">
        <v>8</v>
      </c>
      <c r="B520" s="62">
        <v>0</v>
      </c>
    </row>
    <row r="521" spans="1:2" x14ac:dyDescent="0.2">
      <c r="A521" s="61" t="s">
        <v>9</v>
      </c>
      <c r="B521" s="62">
        <v>0</v>
      </c>
    </row>
    <row r="522" spans="1:2" x14ac:dyDescent="0.2">
      <c r="A522" s="61" t="s">
        <v>10</v>
      </c>
      <c r="B522" s="62">
        <v>0</v>
      </c>
    </row>
    <row r="523" spans="1:2" x14ac:dyDescent="0.2">
      <c r="A523" s="61" t="s">
        <v>11</v>
      </c>
      <c r="B523" s="62">
        <v>0</v>
      </c>
    </row>
    <row r="524" spans="1:2" x14ac:dyDescent="0.2">
      <c r="A524" s="61" t="s">
        <v>12</v>
      </c>
      <c r="B524" s="62">
        <v>0</v>
      </c>
    </row>
    <row r="525" spans="1:2" x14ac:dyDescent="0.2">
      <c r="A525" s="61" t="s">
        <v>13</v>
      </c>
      <c r="B525" s="62">
        <v>0</v>
      </c>
    </row>
    <row r="526" spans="1:2" x14ac:dyDescent="0.2">
      <c r="A526" s="61" t="s">
        <v>14</v>
      </c>
      <c r="B526" s="62">
        <v>0</v>
      </c>
    </row>
    <row r="527" spans="1:2" x14ac:dyDescent="0.2">
      <c r="A527" s="61" t="s">
        <v>15</v>
      </c>
      <c r="B527" s="62">
        <v>0</v>
      </c>
    </row>
    <row r="528" spans="1:2" x14ac:dyDescent="0.2">
      <c r="A528" s="61" t="s">
        <v>16</v>
      </c>
      <c r="B528" s="62">
        <v>0</v>
      </c>
    </row>
    <row r="529" spans="1:2" x14ac:dyDescent="0.2">
      <c r="A529" s="61" t="s">
        <v>17</v>
      </c>
      <c r="B529" s="62">
        <v>0</v>
      </c>
    </row>
    <row r="530" spans="1:2" x14ac:dyDescent="0.2">
      <c r="A530" s="61" t="s">
        <v>18</v>
      </c>
      <c r="B530" s="62">
        <v>0</v>
      </c>
    </row>
    <row r="531" spans="1:2" x14ac:dyDescent="0.2">
      <c r="A531" s="61" t="s">
        <v>19</v>
      </c>
      <c r="B531" s="62">
        <v>0</v>
      </c>
    </row>
    <row r="532" spans="1:2" x14ac:dyDescent="0.2">
      <c r="A532" s="61" t="s">
        <v>20</v>
      </c>
      <c r="B532" s="62">
        <v>0</v>
      </c>
    </row>
    <row r="533" spans="1:2" x14ac:dyDescent="0.2">
      <c r="A533" s="61" t="s">
        <v>21</v>
      </c>
      <c r="B533" s="62">
        <v>0</v>
      </c>
    </row>
    <row r="534" spans="1:2" x14ac:dyDescent="0.2">
      <c r="A534" s="61" t="s">
        <v>22</v>
      </c>
      <c r="B534" s="62">
        <v>0</v>
      </c>
    </row>
    <row r="535" spans="1:2" ht="13.5" thickBot="1" x14ac:dyDescent="0.25">
      <c r="A535" s="63" t="s">
        <v>23</v>
      </c>
      <c r="B535" s="64">
        <v>0</v>
      </c>
    </row>
    <row r="536" spans="1:2" s="26" customFormat="1" x14ac:dyDescent="0.2">
      <c r="A536" s="44" t="s">
        <v>32</v>
      </c>
      <c r="B536" s="37">
        <f>SUM(B512:B535)</f>
        <v>0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41990</v>
      </c>
    </row>
    <row r="540" spans="1:2" x14ac:dyDescent="0.2">
      <c r="A540" s="59" t="s">
        <v>0</v>
      </c>
      <c r="B540" s="60">
        <v>0</v>
      </c>
    </row>
    <row r="541" spans="1:2" x14ac:dyDescent="0.2">
      <c r="A541" s="61" t="s">
        <v>1</v>
      </c>
      <c r="B541" s="62">
        <v>0</v>
      </c>
    </row>
    <row r="542" spans="1:2" x14ac:dyDescent="0.2">
      <c r="A542" s="61" t="s">
        <v>2</v>
      </c>
      <c r="B542" s="62">
        <v>0</v>
      </c>
    </row>
    <row r="543" spans="1:2" x14ac:dyDescent="0.2">
      <c r="A543" s="61" t="s">
        <v>3</v>
      </c>
      <c r="B543" s="62">
        <v>0</v>
      </c>
    </row>
    <row r="544" spans="1:2" x14ac:dyDescent="0.2">
      <c r="A544" s="61" t="s">
        <v>4</v>
      </c>
      <c r="B544" s="62">
        <v>0</v>
      </c>
    </row>
    <row r="545" spans="1:2" x14ac:dyDescent="0.2">
      <c r="A545" s="61" t="s">
        <v>5</v>
      </c>
      <c r="B545" s="62">
        <v>0</v>
      </c>
    </row>
    <row r="546" spans="1:2" x14ac:dyDescent="0.2">
      <c r="A546" s="61" t="s">
        <v>6</v>
      </c>
      <c r="B546" s="62">
        <v>0</v>
      </c>
    </row>
    <row r="547" spans="1:2" x14ac:dyDescent="0.2">
      <c r="A547" s="61" t="s">
        <v>7</v>
      </c>
      <c r="B547" s="62">
        <v>0</v>
      </c>
    </row>
    <row r="548" spans="1:2" x14ac:dyDescent="0.2">
      <c r="A548" s="61" t="s">
        <v>8</v>
      </c>
      <c r="B548" s="62">
        <v>0</v>
      </c>
    </row>
    <row r="549" spans="1:2" x14ac:dyDescent="0.2">
      <c r="A549" s="61" t="s">
        <v>9</v>
      </c>
      <c r="B549" s="62">
        <v>0</v>
      </c>
    </row>
    <row r="550" spans="1:2" x14ac:dyDescent="0.2">
      <c r="A550" s="61" t="s">
        <v>10</v>
      </c>
      <c r="B550" s="62">
        <v>0</v>
      </c>
    </row>
    <row r="551" spans="1:2" x14ac:dyDescent="0.2">
      <c r="A551" s="61" t="s">
        <v>11</v>
      </c>
      <c r="B551" s="62">
        <v>0</v>
      </c>
    </row>
    <row r="552" spans="1:2" x14ac:dyDescent="0.2">
      <c r="A552" s="61" t="s">
        <v>12</v>
      </c>
      <c r="B552" s="62">
        <v>0</v>
      </c>
    </row>
    <row r="553" spans="1:2" x14ac:dyDescent="0.2">
      <c r="A553" s="61" t="s">
        <v>13</v>
      </c>
      <c r="B553" s="62">
        <v>0</v>
      </c>
    </row>
    <row r="554" spans="1:2" x14ac:dyDescent="0.2">
      <c r="A554" s="61" t="s">
        <v>14</v>
      </c>
      <c r="B554" s="62">
        <v>0</v>
      </c>
    </row>
    <row r="555" spans="1:2" x14ac:dyDescent="0.2">
      <c r="A555" s="61" t="s">
        <v>15</v>
      </c>
      <c r="B555" s="62">
        <v>0</v>
      </c>
    </row>
    <row r="556" spans="1:2" x14ac:dyDescent="0.2">
      <c r="A556" s="61" t="s">
        <v>16</v>
      </c>
      <c r="B556" s="62">
        <v>0</v>
      </c>
    </row>
    <row r="557" spans="1:2" x14ac:dyDescent="0.2">
      <c r="A557" s="61" t="s">
        <v>17</v>
      </c>
      <c r="B557" s="62">
        <v>0</v>
      </c>
    </row>
    <row r="558" spans="1:2" x14ac:dyDescent="0.2">
      <c r="A558" s="61" t="s">
        <v>18</v>
      </c>
      <c r="B558" s="62">
        <v>0</v>
      </c>
    </row>
    <row r="559" spans="1:2" x14ac:dyDescent="0.2">
      <c r="A559" s="61" t="s">
        <v>19</v>
      </c>
      <c r="B559" s="62">
        <v>0</v>
      </c>
    </row>
    <row r="560" spans="1:2" x14ac:dyDescent="0.2">
      <c r="A560" s="61" t="s">
        <v>20</v>
      </c>
      <c r="B560" s="62">
        <v>0</v>
      </c>
    </row>
    <row r="561" spans="1:2" x14ac:dyDescent="0.2">
      <c r="A561" s="61" t="s">
        <v>21</v>
      </c>
      <c r="B561" s="62">
        <v>0</v>
      </c>
    </row>
    <row r="562" spans="1:2" x14ac:dyDescent="0.2">
      <c r="A562" s="61" t="s">
        <v>22</v>
      </c>
      <c r="B562" s="62">
        <v>0</v>
      </c>
    </row>
    <row r="563" spans="1:2" ht="13.5" thickBot="1" x14ac:dyDescent="0.25">
      <c r="A563" s="63" t="s">
        <v>23</v>
      </c>
      <c r="B563" s="64">
        <v>0</v>
      </c>
    </row>
    <row r="564" spans="1:2" s="26" customFormat="1" x14ac:dyDescent="0.2">
      <c r="A564" s="44" t="s">
        <v>32</v>
      </c>
      <c r="B564" s="37">
        <f>SUM(B540:B563)</f>
        <v>0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41990</v>
      </c>
    </row>
    <row r="568" spans="1:2" x14ac:dyDescent="0.2">
      <c r="A568" s="59" t="s">
        <v>0</v>
      </c>
      <c r="B568" s="60">
        <v>0</v>
      </c>
    </row>
    <row r="569" spans="1:2" x14ac:dyDescent="0.2">
      <c r="A569" s="61" t="s">
        <v>1</v>
      </c>
      <c r="B569" s="62">
        <v>0</v>
      </c>
    </row>
    <row r="570" spans="1:2" x14ac:dyDescent="0.2">
      <c r="A570" s="61" t="s">
        <v>2</v>
      </c>
      <c r="B570" s="62">
        <v>0</v>
      </c>
    </row>
    <row r="571" spans="1:2" x14ac:dyDescent="0.2">
      <c r="A571" s="61" t="s">
        <v>3</v>
      </c>
      <c r="B571" s="62">
        <v>0</v>
      </c>
    </row>
    <row r="572" spans="1:2" x14ac:dyDescent="0.2">
      <c r="A572" s="61" t="s">
        <v>4</v>
      </c>
      <c r="B572" s="62">
        <v>0</v>
      </c>
    </row>
    <row r="573" spans="1:2" x14ac:dyDescent="0.2">
      <c r="A573" s="61" t="s">
        <v>5</v>
      </c>
      <c r="B573" s="62">
        <v>0</v>
      </c>
    </row>
    <row r="574" spans="1:2" x14ac:dyDescent="0.2">
      <c r="A574" s="61" t="s">
        <v>6</v>
      </c>
      <c r="B574" s="62">
        <v>0</v>
      </c>
    </row>
    <row r="575" spans="1:2" x14ac:dyDescent="0.2">
      <c r="A575" s="61" t="s">
        <v>7</v>
      </c>
      <c r="B575" s="62">
        <v>0</v>
      </c>
    </row>
    <row r="576" spans="1:2" x14ac:dyDescent="0.2">
      <c r="A576" s="61" t="s">
        <v>8</v>
      </c>
      <c r="B576" s="62">
        <v>0</v>
      </c>
    </row>
    <row r="577" spans="1:2" x14ac:dyDescent="0.2">
      <c r="A577" s="61" t="s">
        <v>9</v>
      </c>
      <c r="B577" s="62">
        <v>0</v>
      </c>
    </row>
    <row r="578" spans="1:2" x14ac:dyDescent="0.2">
      <c r="A578" s="61" t="s">
        <v>10</v>
      </c>
      <c r="B578" s="62">
        <v>0</v>
      </c>
    </row>
    <row r="579" spans="1:2" x14ac:dyDescent="0.2">
      <c r="A579" s="61" t="s">
        <v>11</v>
      </c>
      <c r="B579" s="62">
        <v>0</v>
      </c>
    </row>
    <row r="580" spans="1:2" x14ac:dyDescent="0.2">
      <c r="A580" s="61" t="s">
        <v>12</v>
      </c>
      <c r="B580" s="62">
        <v>0</v>
      </c>
    </row>
    <row r="581" spans="1:2" x14ac:dyDescent="0.2">
      <c r="A581" s="61" t="s">
        <v>13</v>
      </c>
      <c r="B581" s="62">
        <v>0</v>
      </c>
    </row>
    <row r="582" spans="1:2" x14ac:dyDescent="0.2">
      <c r="A582" s="61" t="s">
        <v>14</v>
      </c>
      <c r="B582" s="62">
        <v>0</v>
      </c>
    </row>
    <row r="583" spans="1:2" x14ac:dyDescent="0.2">
      <c r="A583" s="61" t="s">
        <v>15</v>
      </c>
      <c r="B583" s="62">
        <v>0</v>
      </c>
    </row>
    <row r="584" spans="1:2" x14ac:dyDescent="0.2">
      <c r="A584" s="61" t="s">
        <v>16</v>
      </c>
      <c r="B584" s="62">
        <v>0</v>
      </c>
    </row>
    <row r="585" spans="1:2" x14ac:dyDescent="0.2">
      <c r="A585" s="61" t="s">
        <v>17</v>
      </c>
      <c r="B585" s="62">
        <v>0</v>
      </c>
    </row>
    <row r="586" spans="1:2" x14ac:dyDescent="0.2">
      <c r="A586" s="61" t="s">
        <v>18</v>
      </c>
      <c r="B586" s="62">
        <v>0</v>
      </c>
    </row>
    <row r="587" spans="1:2" x14ac:dyDescent="0.2">
      <c r="A587" s="61" t="s">
        <v>19</v>
      </c>
      <c r="B587" s="62">
        <v>0</v>
      </c>
    </row>
    <row r="588" spans="1:2" x14ac:dyDescent="0.2">
      <c r="A588" s="61" t="s">
        <v>20</v>
      </c>
      <c r="B588" s="62">
        <v>0</v>
      </c>
    </row>
    <row r="589" spans="1:2" x14ac:dyDescent="0.2">
      <c r="A589" s="61" t="s">
        <v>21</v>
      </c>
      <c r="B589" s="62">
        <v>0</v>
      </c>
    </row>
    <row r="590" spans="1:2" x14ac:dyDescent="0.2">
      <c r="A590" s="61" t="s">
        <v>22</v>
      </c>
      <c r="B590" s="62">
        <v>0</v>
      </c>
    </row>
    <row r="591" spans="1:2" ht="13.5" thickBot="1" x14ac:dyDescent="0.25">
      <c r="A591" s="63" t="s">
        <v>23</v>
      </c>
      <c r="B591" s="64">
        <v>0</v>
      </c>
    </row>
    <row r="592" spans="1:2" s="26" customFormat="1" x14ac:dyDescent="0.2">
      <c r="A592" s="44" t="s">
        <v>32</v>
      </c>
      <c r="B592" s="37">
        <f>SUM(B568:B591)</f>
        <v>0</v>
      </c>
    </row>
    <row r="594" spans="1:2" s="41" customFormat="1" ht="16.5" thickBot="1" x14ac:dyDescent="0.3">
      <c r="A594" s="41" t="s">
        <v>85</v>
      </c>
    </row>
    <row r="595" spans="1:2" s="43" customFormat="1" ht="24.75" customHeight="1" thickBot="1" x14ac:dyDescent="0.25">
      <c r="A595" s="57" t="s">
        <v>31</v>
      </c>
      <c r="B595" s="58">
        <v>41990</v>
      </c>
    </row>
    <row r="596" spans="1:2" x14ac:dyDescent="0.2">
      <c r="A596" s="59" t="s">
        <v>0</v>
      </c>
      <c r="B596" s="60">
        <v>149.28</v>
      </c>
    </row>
    <row r="597" spans="1:2" x14ac:dyDescent="0.2">
      <c r="A597" s="61" t="s">
        <v>1</v>
      </c>
      <c r="B597" s="62">
        <v>154.08000000000001</v>
      </c>
    </row>
    <row r="598" spans="1:2" x14ac:dyDescent="0.2">
      <c r="A598" s="61" t="s">
        <v>2</v>
      </c>
      <c r="B598" s="62">
        <v>166.56</v>
      </c>
    </row>
    <row r="599" spans="1:2" x14ac:dyDescent="0.2">
      <c r="A599" s="61" t="s">
        <v>3</v>
      </c>
      <c r="B599" s="62">
        <v>168</v>
      </c>
    </row>
    <row r="600" spans="1:2" x14ac:dyDescent="0.2">
      <c r="A600" s="61" t="s">
        <v>4</v>
      </c>
      <c r="B600" s="62">
        <v>169.92</v>
      </c>
    </row>
    <row r="601" spans="1:2" x14ac:dyDescent="0.2">
      <c r="A601" s="61" t="s">
        <v>5</v>
      </c>
      <c r="B601" s="62">
        <v>168.48</v>
      </c>
    </row>
    <row r="602" spans="1:2" x14ac:dyDescent="0.2">
      <c r="A602" s="61" t="s">
        <v>6</v>
      </c>
      <c r="B602" s="62">
        <v>167.52</v>
      </c>
    </row>
    <row r="603" spans="1:2" x14ac:dyDescent="0.2">
      <c r="A603" s="61" t="s">
        <v>7</v>
      </c>
      <c r="B603" s="62">
        <v>158.4</v>
      </c>
    </row>
    <row r="604" spans="1:2" x14ac:dyDescent="0.2">
      <c r="A604" s="61" t="s">
        <v>8</v>
      </c>
      <c r="B604" s="62">
        <v>151.68</v>
      </c>
    </row>
    <row r="605" spans="1:2" x14ac:dyDescent="0.2">
      <c r="A605" s="61" t="s">
        <v>9</v>
      </c>
      <c r="B605" s="62">
        <v>163.19999999999999</v>
      </c>
    </row>
    <row r="606" spans="1:2" x14ac:dyDescent="0.2">
      <c r="A606" s="61" t="s">
        <v>10</v>
      </c>
      <c r="B606" s="62">
        <v>162.72</v>
      </c>
    </row>
    <row r="607" spans="1:2" x14ac:dyDescent="0.2">
      <c r="A607" s="61" t="s">
        <v>11</v>
      </c>
      <c r="B607" s="62">
        <v>145.44</v>
      </c>
    </row>
    <row r="608" spans="1:2" x14ac:dyDescent="0.2">
      <c r="A608" s="61" t="s">
        <v>12</v>
      </c>
      <c r="B608" s="62">
        <v>147.36000000000001</v>
      </c>
    </row>
    <row r="609" spans="1:2" x14ac:dyDescent="0.2">
      <c r="A609" s="61" t="s">
        <v>13</v>
      </c>
      <c r="B609" s="62">
        <v>153.12</v>
      </c>
    </row>
    <row r="610" spans="1:2" x14ac:dyDescent="0.2">
      <c r="A610" s="61" t="s">
        <v>14</v>
      </c>
      <c r="B610" s="62">
        <v>170.88</v>
      </c>
    </row>
    <row r="611" spans="1:2" x14ac:dyDescent="0.2">
      <c r="A611" s="61" t="s">
        <v>15</v>
      </c>
      <c r="B611" s="62">
        <v>155.52000000000001</v>
      </c>
    </row>
    <row r="612" spans="1:2" x14ac:dyDescent="0.2">
      <c r="A612" s="61" t="s">
        <v>16</v>
      </c>
      <c r="B612" s="62">
        <v>151.19999999999999</v>
      </c>
    </row>
    <row r="613" spans="1:2" x14ac:dyDescent="0.2">
      <c r="A613" s="61" t="s">
        <v>17</v>
      </c>
      <c r="B613" s="62">
        <v>129.6</v>
      </c>
    </row>
    <row r="614" spans="1:2" x14ac:dyDescent="0.2">
      <c r="A614" s="61" t="s">
        <v>18</v>
      </c>
      <c r="B614" s="62">
        <v>125.28</v>
      </c>
    </row>
    <row r="615" spans="1:2" x14ac:dyDescent="0.2">
      <c r="A615" s="61" t="s">
        <v>19</v>
      </c>
      <c r="B615" s="62">
        <v>129.12</v>
      </c>
    </row>
    <row r="616" spans="1:2" x14ac:dyDescent="0.2">
      <c r="A616" s="61" t="s">
        <v>20</v>
      </c>
      <c r="B616" s="62">
        <v>129.6</v>
      </c>
    </row>
    <row r="617" spans="1:2" x14ac:dyDescent="0.2">
      <c r="A617" s="61" t="s">
        <v>21</v>
      </c>
      <c r="B617" s="62">
        <v>130.08000000000001</v>
      </c>
    </row>
    <row r="618" spans="1:2" x14ac:dyDescent="0.2">
      <c r="A618" s="61" t="s">
        <v>22</v>
      </c>
      <c r="B618" s="62">
        <v>128.16</v>
      </c>
    </row>
    <row r="619" spans="1:2" ht="13.5" thickBot="1" x14ac:dyDescent="0.25">
      <c r="A619" s="63" t="s">
        <v>23</v>
      </c>
      <c r="B619" s="64">
        <v>129.6</v>
      </c>
    </row>
    <row r="620" spans="1:2" s="26" customFormat="1" x14ac:dyDescent="0.2">
      <c r="A620" s="44" t="s">
        <v>32</v>
      </c>
      <c r="B620" s="37">
        <f>SUM(B596:B619)</f>
        <v>3604.7999999999997</v>
      </c>
    </row>
    <row r="622" spans="1:2" s="41" customFormat="1" ht="16.5" thickBot="1" x14ac:dyDescent="0.3">
      <c r="A622" s="41" t="s">
        <v>86</v>
      </c>
    </row>
    <row r="623" spans="1:2" s="43" customFormat="1" ht="24.75" customHeight="1" thickBot="1" x14ac:dyDescent="0.25">
      <c r="A623" s="57" t="s">
        <v>31</v>
      </c>
      <c r="B623" s="58">
        <v>41990</v>
      </c>
    </row>
    <row r="624" spans="1:2" x14ac:dyDescent="0.2">
      <c r="A624" s="59" t="s">
        <v>0</v>
      </c>
      <c r="B624" s="60">
        <v>228.96</v>
      </c>
    </row>
    <row r="625" spans="1:2" x14ac:dyDescent="0.2">
      <c r="A625" s="61" t="s">
        <v>1</v>
      </c>
      <c r="B625" s="62">
        <v>228.96</v>
      </c>
    </row>
    <row r="626" spans="1:2" x14ac:dyDescent="0.2">
      <c r="A626" s="61" t="s">
        <v>2</v>
      </c>
      <c r="B626" s="62">
        <v>231.12</v>
      </c>
    </row>
    <row r="627" spans="1:2" x14ac:dyDescent="0.2">
      <c r="A627" s="61" t="s">
        <v>3</v>
      </c>
      <c r="B627" s="62">
        <v>236.16</v>
      </c>
    </row>
    <row r="628" spans="1:2" x14ac:dyDescent="0.2">
      <c r="A628" s="61" t="s">
        <v>4</v>
      </c>
      <c r="B628" s="62">
        <v>242.64</v>
      </c>
    </row>
    <row r="629" spans="1:2" x14ac:dyDescent="0.2">
      <c r="A629" s="61" t="s">
        <v>5</v>
      </c>
      <c r="B629" s="62">
        <v>238.32</v>
      </c>
    </row>
    <row r="630" spans="1:2" x14ac:dyDescent="0.2">
      <c r="A630" s="61" t="s">
        <v>6</v>
      </c>
      <c r="B630" s="62">
        <v>249.12</v>
      </c>
    </row>
    <row r="631" spans="1:2" x14ac:dyDescent="0.2">
      <c r="A631" s="61" t="s">
        <v>7</v>
      </c>
      <c r="B631" s="62">
        <v>246.24</v>
      </c>
    </row>
    <row r="632" spans="1:2" x14ac:dyDescent="0.2">
      <c r="A632" s="61" t="s">
        <v>8</v>
      </c>
      <c r="B632" s="62">
        <v>298.08</v>
      </c>
    </row>
    <row r="633" spans="1:2" x14ac:dyDescent="0.2">
      <c r="A633" s="61" t="s">
        <v>9</v>
      </c>
      <c r="B633" s="62">
        <v>354.96</v>
      </c>
    </row>
    <row r="634" spans="1:2" x14ac:dyDescent="0.2">
      <c r="A634" s="61" t="s">
        <v>10</v>
      </c>
      <c r="B634" s="62">
        <v>338.4</v>
      </c>
    </row>
    <row r="635" spans="1:2" x14ac:dyDescent="0.2">
      <c r="A635" s="61" t="s">
        <v>11</v>
      </c>
      <c r="B635" s="62">
        <v>352.8</v>
      </c>
    </row>
    <row r="636" spans="1:2" x14ac:dyDescent="0.2">
      <c r="A636" s="61" t="s">
        <v>12</v>
      </c>
      <c r="B636" s="62">
        <v>267.12</v>
      </c>
    </row>
    <row r="637" spans="1:2" x14ac:dyDescent="0.2">
      <c r="A637" s="61" t="s">
        <v>13</v>
      </c>
      <c r="B637" s="62">
        <v>311.76</v>
      </c>
    </row>
    <row r="638" spans="1:2" x14ac:dyDescent="0.2">
      <c r="A638" s="61" t="s">
        <v>14</v>
      </c>
      <c r="B638" s="62">
        <v>335.52</v>
      </c>
    </row>
    <row r="639" spans="1:2" x14ac:dyDescent="0.2">
      <c r="A639" s="61" t="s">
        <v>15</v>
      </c>
      <c r="B639" s="62">
        <v>331.2</v>
      </c>
    </row>
    <row r="640" spans="1:2" x14ac:dyDescent="0.2">
      <c r="A640" s="61" t="s">
        <v>16</v>
      </c>
      <c r="B640" s="62">
        <v>298.8</v>
      </c>
    </row>
    <row r="641" spans="1:2" x14ac:dyDescent="0.2">
      <c r="A641" s="61" t="s">
        <v>17</v>
      </c>
      <c r="B641" s="62">
        <v>239.04</v>
      </c>
    </row>
    <row r="642" spans="1:2" x14ac:dyDescent="0.2">
      <c r="A642" s="61" t="s">
        <v>18</v>
      </c>
      <c r="B642" s="62">
        <v>223.92</v>
      </c>
    </row>
    <row r="643" spans="1:2" x14ac:dyDescent="0.2">
      <c r="A643" s="61" t="s">
        <v>19</v>
      </c>
      <c r="B643" s="62">
        <v>220.32</v>
      </c>
    </row>
    <row r="644" spans="1:2" x14ac:dyDescent="0.2">
      <c r="A644" s="61" t="s">
        <v>20</v>
      </c>
      <c r="B644" s="62">
        <v>217.44</v>
      </c>
    </row>
    <row r="645" spans="1:2" x14ac:dyDescent="0.2">
      <c r="A645" s="61" t="s">
        <v>21</v>
      </c>
      <c r="B645" s="62">
        <v>217.44</v>
      </c>
    </row>
    <row r="646" spans="1:2" x14ac:dyDescent="0.2">
      <c r="A646" s="61" t="s">
        <v>22</v>
      </c>
      <c r="B646" s="62">
        <v>213.84</v>
      </c>
    </row>
    <row r="647" spans="1:2" ht="13.5" thickBot="1" x14ac:dyDescent="0.25">
      <c r="A647" s="63" t="s">
        <v>23</v>
      </c>
      <c r="B647" s="64">
        <v>227.52</v>
      </c>
    </row>
    <row r="648" spans="1:2" s="26" customFormat="1" x14ac:dyDescent="0.2">
      <c r="A648" s="44" t="s">
        <v>32</v>
      </c>
      <c r="B648" s="37">
        <f>SUM(B624:B647)</f>
        <v>6349.6799999999994</v>
      </c>
    </row>
    <row r="650" spans="1:2" s="41" customFormat="1" ht="16.5" thickBot="1" x14ac:dyDescent="0.3">
      <c r="A650" s="41" t="s">
        <v>87</v>
      </c>
    </row>
    <row r="651" spans="1:2" s="43" customFormat="1" ht="24.75" customHeight="1" thickBot="1" x14ac:dyDescent="0.25">
      <c r="A651" s="57" t="s">
        <v>31</v>
      </c>
      <c r="B651" s="58">
        <v>41990</v>
      </c>
    </row>
    <row r="652" spans="1:2" x14ac:dyDescent="0.2">
      <c r="A652" s="59" t="s">
        <v>0</v>
      </c>
      <c r="B652" s="60">
        <v>36</v>
      </c>
    </row>
    <row r="653" spans="1:2" x14ac:dyDescent="0.2">
      <c r="A653" s="61" t="s">
        <v>1</v>
      </c>
      <c r="B653" s="62">
        <v>37.08</v>
      </c>
    </row>
    <row r="654" spans="1:2" x14ac:dyDescent="0.2">
      <c r="A654" s="61" t="s">
        <v>2</v>
      </c>
      <c r="B654" s="62">
        <v>37.08</v>
      </c>
    </row>
    <row r="655" spans="1:2" x14ac:dyDescent="0.2">
      <c r="A655" s="61" t="s">
        <v>3</v>
      </c>
      <c r="B655" s="62">
        <v>37.08</v>
      </c>
    </row>
    <row r="656" spans="1:2" x14ac:dyDescent="0.2">
      <c r="A656" s="61" t="s">
        <v>4</v>
      </c>
      <c r="B656" s="62">
        <v>37.08</v>
      </c>
    </row>
    <row r="657" spans="1:2" x14ac:dyDescent="0.2">
      <c r="A657" s="61" t="s">
        <v>5</v>
      </c>
      <c r="B657" s="62">
        <v>39.24</v>
      </c>
    </row>
    <row r="658" spans="1:2" x14ac:dyDescent="0.2">
      <c r="A658" s="61" t="s">
        <v>6</v>
      </c>
      <c r="B658" s="62">
        <v>39.6</v>
      </c>
    </row>
    <row r="659" spans="1:2" x14ac:dyDescent="0.2">
      <c r="A659" s="61" t="s">
        <v>7</v>
      </c>
      <c r="B659" s="62">
        <v>41.04</v>
      </c>
    </row>
    <row r="660" spans="1:2" x14ac:dyDescent="0.2">
      <c r="A660" s="61" t="s">
        <v>8</v>
      </c>
      <c r="B660" s="62">
        <v>40.68</v>
      </c>
    </row>
    <row r="661" spans="1:2" x14ac:dyDescent="0.2">
      <c r="A661" s="61" t="s">
        <v>9</v>
      </c>
      <c r="B661" s="62">
        <v>43.56</v>
      </c>
    </row>
    <row r="662" spans="1:2" x14ac:dyDescent="0.2">
      <c r="A662" s="61" t="s">
        <v>10</v>
      </c>
      <c r="B662" s="62">
        <v>46.8</v>
      </c>
    </row>
    <row r="663" spans="1:2" x14ac:dyDescent="0.2">
      <c r="A663" s="61" t="s">
        <v>11</v>
      </c>
      <c r="B663" s="62">
        <v>46.08</v>
      </c>
    </row>
    <row r="664" spans="1:2" x14ac:dyDescent="0.2">
      <c r="A664" s="61" t="s">
        <v>12</v>
      </c>
      <c r="B664" s="62">
        <v>47.16</v>
      </c>
    </row>
    <row r="665" spans="1:2" x14ac:dyDescent="0.2">
      <c r="A665" s="61" t="s">
        <v>13</v>
      </c>
      <c r="B665" s="62">
        <v>45.72</v>
      </c>
    </row>
    <row r="666" spans="1:2" x14ac:dyDescent="0.2">
      <c r="A666" s="61" t="s">
        <v>14</v>
      </c>
      <c r="B666" s="62">
        <v>45.72</v>
      </c>
    </row>
    <row r="667" spans="1:2" x14ac:dyDescent="0.2">
      <c r="A667" s="61" t="s">
        <v>15</v>
      </c>
      <c r="B667" s="62">
        <v>44.64</v>
      </c>
    </row>
    <row r="668" spans="1:2" x14ac:dyDescent="0.2">
      <c r="A668" s="61" t="s">
        <v>16</v>
      </c>
      <c r="B668" s="62">
        <v>44.64</v>
      </c>
    </row>
    <row r="669" spans="1:2" x14ac:dyDescent="0.2">
      <c r="A669" s="61" t="s">
        <v>17</v>
      </c>
      <c r="B669" s="62">
        <v>43.92</v>
      </c>
    </row>
    <row r="670" spans="1:2" x14ac:dyDescent="0.2">
      <c r="A670" s="61" t="s">
        <v>18</v>
      </c>
      <c r="B670" s="62">
        <v>41.76</v>
      </c>
    </row>
    <row r="671" spans="1:2" x14ac:dyDescent="0.2">
      <c r="A671" s="61" t="s">
        <v>19</v>
      </c>
      <c r="B671" s="62">
        <v>42.84</v>
      </c>
    </row>
    <row r="672" spans="1:2" x14ac:dyDescent="0.2">
      <c r="A672" s="61" t="s">
        <v>20</v>
      </c>
      <c r="B672" s="62">
        <v>45</v>
      </c>
    </row>
    <row r="673" spans="1:2" x14ac:dyDescent="0.2">
      <c r="A673" s="61" t="s">
        <v>21</v>
      </c>
      <c r="B673" s="62">
        <v>42.12</v>
      </c>
    </row>
    <row r="674" spans="1:2" x14ac:dyDescent="0.2">
      <c r="A674" s="61" t="s">
        <v>22</v>
      </c>
      <c r="B674" s="62">
        <v>38.880000000000003</v>
      </c>
    </row>
    <row r="675" spans="1:2" ht="13.5" thickBot="1" x14ac:dyDescent="0.25">
      <c r="A675" s="63" t="s">
        <v>23</v>
      </c>
      <c r="B675" s="64">
        <v>38.159999999999997</v>
      </c>
    </row>
    <row r="676" spans="1:2" s="26" customFormat="1" x14ac:dyDescent="0.2">
      <c r="A676" s="44" t="s">
        <v>32</v>
      </c>
      <c r="B676" s="37">
        <f>SUM(B652:B675)</f>
        <v>1001.88</v>
      </c>
    </row>
    <row r="678" spans="1:2" s="41" customFormat="1" ht="16.5" thickBot="1" x14ac:dyDescent="0.3">
      <c r="A678" s="41" t="s">
        <v>88</v>
      </c>
    </row>
    <row r="679" spans="1:2" s="43" customFormat="1" ht="24.75" customHeight="1" thickBot="1" x14ac:dyDescent="0.25">
      <c r="A679" s="57" t="s">
        <v>31</v>
      </c>
      <c r="B679" s="58">
        <v>41990</v>
      </c>
    </row>
    <row r="680" spans="1:2" x14ac:dyDescent="0.2">
      <c r="A680" s="59" t="s">
        <v>0</v>
      </c>
      <c r="B680" s="60">
        <v>94.56</v>
      </c>
    </row>
    <row r="681" spans="1:2" x14ac:dyDescent="0.2">
      <c r="A681" s="61" t="s">
        <v>1</v>
      </c>
      <c r="B681" s="62">
        <v>95.04</v>
      </c>
    </row>
    <row r="682" spans="1:2" x14ac:dyDescent="0.2">
      <c r="A682" s="61" t="s">
        <v>2</v>
      </c>
      <c r="B682" s="62">
        <v>95.04</v>
      </c>
    </row>
    <row r="683" spans="1:2" x14ac:dyDescent="0.2">
      <c r="A683" s="61" t="s">
        <v>3</v>
      </c>
      <c r="B683" s="62">
        <v>94.08</v>
      </c>
    </row>
    <row r="684" spans="1:2" x14ac:dyDescent="0.2">
      <c r="A684" s="61" t="s">
        <v>4</v>
      </c>
      <c r="B684" s="62">
        <v>97.44</v>
      </c>
    </row>
    <row r="685" spans="1:2" x14ac:dyDescent="0.2">
      <c r="A685" s="61" t="s">
        <v>5</v>
      </c>
      <c r="B685" s="62">
        <v>96.96</v>
      </c>
    </row>
    <row r="686" spans="1:2" x14ac:dyDescent="0.2">
      <c r="A686" s="61" t="s">
        <v>6</v>
      </c>
      <c r="B686" s="62">
        <v>96.96</v>
      </c>
    </row>
    <row r="687" spans="1:2" x14ac:dyDescent="0.2">
      <c r="A687" s="61" t="s">
        <v>7</v>
      </c>
      <c r="B687" s="62">
        <v>92.16</v>
      </c>
    </row>
    <row r="688" spans="1:2" x14ac:dyDescent="0.2">
      <c r="A688" s="61" t="s">
        <v>8</v>
      </c>
      <c r="B688" s="62">
        <v>84.96</v>
      </c>
    </row>
    <row r="689" spans="1:2" x14ac:dyDescent="0.2">
      <c r="A689" s="61" t="s">
        <v>9</v>
      </c>
      <c r="B689" s="62">
        <v>90.24</v>
      </c>
    </row>
    <row r="690" spans="1:2" x14ac:dyDescent="0.2">
      <c r="A690" s="61" t="s">
        <v>10</v>
      </c>
      <c r="B690" s="62">
        <v>92.64</v>
      </c>
    </row>
    <row r="691" spans="1:2" x14ac:dyDescent="0.2">
      <c r="A691" s="61" t="s">
        <v>11</v>
      </c>
      <c r="B691" s="62">
        <v>87.84</v>
      </c>
    </row>
    <row r="692" spans="1:2" x14ac:dyDescent="0.2">
      <c r="A692" s="61" t="s">
        <v>12</v>
      </c>
      <c r="B692" s="62">
        <v>90.24</v>
      </c>
    </row>
    <row r="693" spans="1:2" x14ac:dyDescent="0.2">
      <c r="A693" s="61" t="s">
        <v>13</v>
      </c>
      <c r="B693" s="62">
        <v>84</v>
      </c>
    </row>
    <row r="694" spans="1:2" x14ac:dyDescent="0.2">
      <c r="A694" s="61" t="s">
        <v>14</v>
      </c>
      <c r="B694" s="62">
        <v>83.04</v>
      </c>
    </row>
    <row r="695" spans="1:2" x14ac:dyDescent="0.2">
      <c r="A695" s="61" t="s">
        <v>15</v>
      </c>
      <c r="B695" s="62">
        <v>87.84</v>
      </c>
    </row>
    <row r="696" spans="1:2" x14ac:dyDescent="0.2">
      <c r="A696" s="61" t="s">
        <v>16</v>
      </c>
      <c r="B696" s="62">
        <v>89.28</v>
      </c>
    </row>
    <row r="697" spans="1:2" x14ac:dyDescent="0.2">
      <c r="A697" s="61" t="s">
        <v>17</v>
      </c>
      <c r="B697" s="62">
        <v>78.72</v>
      </c>
    </row>
    <row r="698" spans="1:2" x14ac:dyDescent="0.2">
      <c r="A698" s="61" t="s">
        <v>18</v>
      </c>
      <c r="B698" s="62">
        <v>77.760000000000005</v>
      </c>
    </row>
    <row r="699" spans="1:2" x14ac:dyDescent="0.2">
      <c r="A699" s="61" t="s">
        <v>19</v>
      </c>
      <c r="B699" s="62">
        <v>83.52</v>
      </c>
    </row>
    <row r="700" spans="1:2" x14ac:dyDescent="0.2">
      <c r="A700" s="61" t="s">
        <v>20</v>
      </c>
      <c r="B700" s="62">
        <v>85.44</v>
      </c>
    </row>
    <row r="701" spans="1:2" x14ac:dyDescent="0.2">
      <c r="A701" s="61" t="s">
        <v>21</v>
      </c>
      <c r="B701" s="62">
        <v>85.44</v>
      </c>
    </row>
    <row r="702" spans="1:2" x14ac:dyDescent="0.2">
      <c r="A702" s="61" t="s">
        <v>22</v>
      </c>
      <c r="B702" s="62">
        <v>88.8</v>
      </c>
    </row>
    <row r="703" spans="1:2" ht="13.5" thickBot="1" x14ac:dyDescent="0.25">
      <c r="A703" s="63" t="s">
        <v>23</v>
      </c>
      <c r="B703" s="64">
        <v>85.92</v>
      </c>
    </row>
    <row r="704" spans="1:2" s="26" customFormat="1" x14ac:dyDescent="0.2">
      <c r="A704" s="44" t="s">
        <v>32</v>
      </c>
      <c r="B704" s="37">
        <f>SUM(B680:B703)</f>
        <v>2137.92</v>
      </c>
    </row>
    <row r="706" spans="1:2" s="41" customFormat="1" ht="16.5" thickBot="1" x14ac:dyDescent="0.3">
      <c r="A706" s="41" t="s">
        <v>89</v>
      </c>
    </row>
    <row r="707" spans="1:2" s="43" customFormat="1" ht="24.75" customHeight="1" thickBot="1" x14ac:dyDescent="0.25">
      <c r="A707" s="57" t="s">
        <v>31</v>
      </c>
      <c r="B707" s="58">
        <v>41990</v>
      </c>
    </row>
    <row r="708" spans="1:2" x14ac:dyDescent="0.2">
      <c r="A708" s="59" t="s">
        <v>0</v>
      </c>
      <c r="B708" s="60">
        <v>20.88</v>
      </c>
    </row>
    <row r="709" spans="1:2" x14ac:dyDescent="0.2">
      <c r="A709" s="61" t="s">
        <v>1</v>
      </c>
      <c r="B709" s="62">
        <v>9.36</v>
      </c>
    </row>
    <row r="710" spans="1:2" x14ac:dyDescent="0.2">
      <c r="A710" s="61" t="s">
        <v>2</v>
      </c>
      <c r="B710" s="62">
        <v>11.52</v>
      </c>
    </row>
    <row r="711" spans="1:2" x14ac:dyDescent="0.2">
      <c r="A711" s="61" t="s">
        <v>3</v>
      </c>
      <c r="B711" s="62">
        <v>11.52</v>
      </c>
    </row>
    <row r="712" spans="1:2" x14ac:dyDescent="0.2">
      <c r="A712" s="61" t="s">
        <v>4</v>
      </c>
      <c r="B712" s="62">
        <v>12.24</v>
      </c>
    </row>
    <row r="713" spans="1:2" x14ac:dyDescent="0.2">
      <c r="A713" s="61" t="s">
        <v>5</v>
      </c>
      <c r="B713" s="62">
        <v>11.52</v>
      </c>
    </row>
    <row r="714" spans="1:2" x14ac:dyDescent="0.2">
      <c r="A714" s="61" t="s">
        <v>6</v>
      </c>
      <c r="B714" s="62">
        <v>23.04</v>
      </c>
    </row>
    <row r="715" spans="1:2" x14ac:dyDescent="0.2">
      <c r="A715" s="61" t="s">
        <v>7</v>
      </c>
      <c r="B715" s="62">
        <v>13.32</v>
      </c>
    </row>
    <row r="716" spans="1:2" x14ac:dyDescent="0.2">
      <c r="A716" s="61" t="s">
        <v>8</v>
      </c>
      <c r="B716" s="62">
        <v>10.08</v>
      </c>
    </row>
    <row r="717" spans="1:2" x14ac:dyDescent="0.2">
      <c r="A717" s="61" t="s">
        <v>9</v>
      </c>
      <c r="B717" s="62">
        <v>20.52</v>
      </c>
    </row>
    <row r="718" spans="1:2" x14ac:dyDescent="0.2">
      <c r="A718" s="61" t="s">
        <v>10</v>
      </c>
      <c r="B718" s="62">
        <v>5.4</v>
      </c>
    </row>
    <row r="719" spans="1:2" x14ac:dyDescent="0.2">
      <c r="A719" s="61" t="s">
        <v>11</v>
      </c>
      <c r="B719" s="62">
        <v>24.48</v>
      </c>
    </row>
    <row r="720" spans="1:2" x14ac:dyDescent="0.2">
      <c r="A720" s="61" t="s">
        <v>12</v>
      </c>
      <c r="B720" s="62">
        <v>7.2</v>
      </c>
    </row>
    <row r="721" spans="1:2" x14ac:dyDescent="0.2">
      <c r="A721" s="61" t="s">
        <v>13</v>
      </c>
      <c r="B721" s="62">
        <v>8.64</v>
      </c>
    </row>
    <row r="722" spans="1:2" x14ac:dyDescent="0.2">
      <c r="A722" s="61" t="s">
        <v>14</v>
      </c>
      <c r="B722" s="62">
        <v>25.92</v>
      </c>
    </row>
    <row r="723" spans="1:2" x14ac:dyDescent="0.2">
      <c r="A723" s="61" t="s">
        <v>15</v>
      </c>
      <c r="B723" s="62">
        <v>7.92</v>
      </c>
    </row>
    <row r="724" spans="1:2" x14ac:dyDescent="0.2">
      <c r="A724" s="61" t="s">
        <v>16</v>
      </c>
      <c r="B724" s="62">
        <v>18.36</v>
      </c>
    </row>
    <row r="725" spans="1:2" x14ac:dyDescent="0.2">
      <c r="A725" s="61" t="s">
        <v>17</v>
      </c>
      <c r="B725" s="62">
        <v>6.12</v>
      </c>
    </row>
    <row r="726" spans="1:2" x14ac:dyDescent="0.2">
      <c r="A726" s="61" t="s">
        <v>18</v>
      </c>
      <c r="B726" s="62">
        <v>5.4</v>
      </c>
    </row>
    <row r="727" spans="1:2" x14ac:dyDescent="0.2">
      <c r="A727" s="61" t="s">
        <v>19</v>
      </c>
      <c r="B727" s="62">
        <v>6.12</v>
      </c>
    </row>
    <row r="728" spans="1:2" x14ac:dyDescent="0.2">
      <c r="A728" s="61" t="s">
        <v>20</v>
      </c>
      <c r="B728" s="62">
        <v>6.12</v>
      </c>
    </row>
    <row r="729" spans="1:2" x14ac:dyDescent="0.2">
      <c r="A729" s="61" t="s">
        <v>21</v>
      </c>
      <c r="B729" s="62">
        <v>6.12</v>
      </c>
    </row>
    <row r="730" spans="1:2" x14ac:dyDescent="0.2">
      <c r="A730" s="61" t="s">
        <v>22</v>
      </c>
      <c r="B730" s="62">
        <v>6.48</v>
      </c>
    </row>
    <row r="731" spans="1:2" ht="13.5" thickBot="1" x14ac:dyDescent="0.25">
      <c r="A731" s="63" t="s">
        <v>23</v>
      </c>
      <c r="B731" s="64">
        <v>6.48</v>
      </c>
    </row>
    <row r="732" spans="1:2" s="26" customFormat="1" x14ac:dyDescent="0.2">
      <c r="A732" s="44" t="s">
        <v>32</v>
      </c>
      <c r="B732" s="37">
        <f>SUM(B708:B731)</f>
        <v>284.76</v>
      </c>
    </row>
    <row r="734" spans="1:2" s="41" customFormat="1" ht="16.5" thickBot="1" x14ac:dyDescent="0.3">
      <c r="A734" s="41" t="s">
        <v>90</v>
      </c>
    </row>
    <row r="735" spans="1:2" s="43" customFormat="1" ht="24.75" customHeight="1" thickBot="1" x14ac:dyDescent="0.25">
      <c r="A735" s="57" t="s">
        <v>31</v>
      </c>
      <c r="B735" s="58">
        <v>41990</v>
      </c>
    </row>
    <row r="736" spans="1:2" x14ac:dyDescent="0.2">
      <c r="A736" s="59" t="s">
        <v>0</v>
      </c>
      <c r="B736" s="60">
        <v>9.6</v>
      </c>
    </row>
    <row r="737" spans="1:2" x14ac:dyDescent="0.2">
      <c r="A737" s="61" t="s">
        <v>1</v>
      </c>
      <c r="B737" s="62">
        <v>10.08</v>
      </c>
    </row>
    <row r="738" spans="1:2" x14ac:dyDescent="0.2">
      <c r="A738" s="61" t="s">
        <v>2</v>
      </c>
      <c r="B738" s="62">
        <v>10.56</v>
      </c>
    </row>
    <row r="739" spans="1:2" x14ac:dyDescent="0.2">
      <c r="A739" s="61" t="s">
        <v>3</v>
      </c>
      <c r="B739" s="62">
        <v>11.04</v>
      </c>
    </row>
    <row r="740" spans="1:2" x14ac:dyDescent="0.2">
      <c r="A740" s="61" t="s">
        <v>4</v>
      </c>
      <c r="B740" s="62">
        <v>10.56</v>
      </c>
    </row>
    <row r="741" spans="1:2" x14ac:dyDescent="0.2">
      <c r="A741" s="61" t="s">
        <v>5</v>
      </c>
      <c r="B741" s="62">
        <v>11.04</v>
      </c>
    </row>
    <row r="742" spans="1:2" x14ac:dyDescent="0.2">
      <c r="A742" s="61" t="s">
        <v>6</v>
      </c>
      <c r="B742" s="62">
        <v>10.08</v>
      </c>
    </row>
    <row r="743" spans="1:2" x14ac:dyDescent="0.2">
      <c r="A743" s="61" t="s">
        <v>7</v>
      </c>
      <c r="B743" s="62">
        <v>14.88</v>
      </c>
    </row>
    <row r="744" spans="1:2" x14ac:dyDescent="0.2">
      <c r="A744" s="61" t="s">
        <v>8</v>
      </c>
      <c r="B744" s="62">
        <v>22.08</v>
      </c>
    </row>
    <row r="745" spans="1:2" x14ac:dyDescent="0.2">
      <c r="A745" s="61" t="s">
        <v>9</v>
      </c>
      <c r="B745" s="62">
        <v>26.4</v>
      </c>
    </row>
    <row r="746" spans="1:2" x14ac:dyDescent="0.2">
      <c r="A746" s="61" t="s">
        <v>10</v>
      </c>
      <c r="B746" s="62">
        <v>26.88</v>
      </c>
    </row>
    <row r="747" spans="1:2" x14ac:dyDescent="0.2">
      <c r="A747" s="61" t="s">
        <v>11</v>
      </c>
      <c r="B747" s="62">
        <v>25.92</v>
      </c>
    </row>
    <row r="748" spans="1:2" x14ac:dyDescent="0.2">
      <c r="A748" s="61" t="s">
        <v>12</v>
      </c>
      <c r="B748" s="62">
        <v>19.68</v>
      </c>
    </row>
    <row r="749" spans="1:2" x14ac:dyDescent="0.2">
      <c r="A749" s="61" t="s">
        <v>13</v>
      </c>
      <c r="B749" s="62">
        <v>23.52</v>
      </c>
    </row>
    <row r="750" spans="1:2" x14ac:dyDescent="0.2">
      <c r="A750" s="61" t="s">
        <v>14</v>
      </c>
      <c r="B750" s="62">
        <v>25.92</v>
      </c>
    </row>
    <row r="751" spans="1:2" x14ac:dyDescent="0.2">
      <c r="A751" s="61" t="s">
        <v>15</v>
      </c>
      <c r="B751" s="62">
        <v>24.96</v>
      </c>
    </row>
    <row r="752" spans="1:2" x14ac:dyDescent="0.2">
      <c r="A752" s="61" t="s">
        <v>16</v>
      </c>
      <c r="B752" s="62">
        <v>21.6</v>
      </c>
    </row>
    <row r="753" spans="1:2" x14ac:dyDescent="0.2">
      <c r="A753" s="61" t="s">
        <v>17</v>
      </c>
      <c r="B753" s="62">
        <v>8.16</v>
      </c>
    </row>
    <row r="754" spans="1:2" x14ac:dyDescent="0.2">
      <c r="A754" s="61" t="s">
        <v>18</v>
      </c>
      <c r="B754" s="62">
        <v>7.2</v>
      </c>
    </row>
    <row r="755" spans="1:2" x14ac:dyDescent="0.2">
      <c r="A755" s="61" t="s">
        <v>19</v>
      </c>
      <c r="B755" s="62">
        <v>7.2</v>
      </c>
    </row>
    <row r="756" spans="1:2" x14ac:dyDescent="0.2">
      <c r="A756" s="61" t="s">
        <v>20</v>
      </c>
      <c r="B756" s="62">
        <v>7.2</v>
      </c>
    </row>
    <row r="757" spans="1:2" x14ac:dyDescent="0.2">
      <c r="A757" s="61" t="s">
        <v>21</v>
      </c>
      <c r="B757" s="62">
        <v>7.2</v>
      </c>
    </row>
    <row r="758" spans="1:2" x14ac:dyDescent="0.2">
      <c r="A758" s="61" t="s">
        <v>22</v>
      </c>
      <c r="B758" s="62">
        <v>7.68</v>
      </c>
    </row>
    <row r="759" spans="1:2" ht="13.5" thickBot="1" x14ac:dyDescent="0.25">
      <c r="A759" s="63" t="s">
        <v>23</v>
      </c>
      <c r="B759" s="64">
        <v>7.68</v>
      </c>
    </row>
    <row r="760" spans="1:2" s="26" customFormat="1" x14ac:dyDescent="0.2">
      <c r="A760" s="44" t="s">
        <v>32</v>
      </c>
      <c r="B760" s="37">
        <f>SUM(B736:B759)</f>
        <v>357.12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3"/>
  <sheetViews>
    <sheetView tabSelected="1" workbookViewId="0">
      <selection activeCell="K27" sqref="K27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Вытегра р.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91</v>
      </c>
      <c r="E6" s="45" t="s">
        <v>92</v>
      </c>
      <c r="F6" s="19" t="s">
        <v>93</v>
      </c>
    </row>
    <row r="7" spans="1:6" x14ac:dyDescent="0.25">
      <c r="A7" s="71" t="s">
        <v>39</v>
      </c>
      <c r="B7" s="74">
        <v>41990</v>
      </c>
      <c r="C7" s="65" t="s">
        <v>40</v>
      </c>
      <c r="D7" s="66"/>
      <c r="E7" s="6">
        <v>0</v>
      </c>
    </row>
    <row r="8" spans="1:6" x14ac:dyDescent="0.25">
      <c r="A8" s="72"/>
      <c r="B8" s="75"/>
      <c r="C8" s="67" t="s">
        <v>41</v>
      </c>
      <c r="D8" s="68"/>
      <c r="E8" s="6">
        <v>0</v>
      </c>
    </row>
    <row r="9" spans="1:6" x14ac:dyDescent="0.25">
      <c r="A9" s="72"/>
      <c r="B9" s="75"/>
      <c r="C9" s="67" t="s">
        <v>42</v>
      </c>
      <c r="D9" s="68"/>
      <c r="E9" s="6">
        <v>0</v>
      </c>
    </row>
    <row r="10" spans="1:6" x14ac:dyDescent="0.25">
      <c r="A10" s="72"/>
      <c r="B10" s="75"/>
      <c r="C10" s="67" t="s">
        <v>43</v>
      </c>
      <c r="D10" s="68"/>
      <c r="E10" s="6">
        <v>0</v>
      </c>
    </row>
    <row r="11" spans="1:6" x14ac:dyDescent="0.25">
      <c r="A11" s="72"/>
      <c r="B11" s="75"/>
      <c r="C11" s="67" t="s">
        <v>44</v>
      </c>
      <c r="D11" s="68"/>
      <c r="E11" s="6">
        <v>0</v>
      </c>
    </row>
    <row r="12" spans="1:6" x14ac:dyDescent="0.25">
      <c r="A12" s="72"/>
      <c r="B12" s="75"/>
      <c r="C12" s="67" t="s">
        <v>45</v>
      </c>
      <c r="D12" s="68"/>
      <c r="E12" s="6">
        <v>0</v>
      </c>
    </row>
    <row r="13" spans="1:6" x14ac:dyDescent="0.25">
      <c r="A13" s="72"/>
      <c r="B13" s="75"/>
      <c r="C13" s="67" t="s">
        <v>46</v>
      </c>
      <c r="D13" s="68"/>
      <c r="E13" s="6">
        <v>0</v>
      </c>
    </row>
    <row r="14" spans="1:6" x14ac:dyDescent="0.25">
      <c r="A14" s="72"/>
      <c r="B14" s="75"/>
      <c r="C14" s="67" t="s">
        <v>47</v>
      </c>
      <c r="D14" s="68"/>
      <c r="E14" s="6">
        <v>0</v>
      </c>
    </row>
    <row r="15" spans="1:6" x14ac:dyDescent="0.25">
      <c r="A15" s="72"/>
      <c r="B15" s="75"/>
      <c r="C15" s="67" t="s">
        <v>48</v>
      </c>
      <c r="D15" s="68"/>
      <c r="E15" s="6">
        <v>0</v>
      </c>
    </row>
    <row r="16" spans="1:6" x14ac:dyDescent="0.25">
      <c r="A16" s="72"/>
      <c r="B16" s="75"/>
      <c r="C16" s="67" t="s">
        <v>49</v>
      </c>
      <c r="D16" s="68"/>
      <c r="E16" s="6">
        <v>0</v>
      </c>
    </row>
    <row r="17" spans="1:6" x14ac:dyDescent="0.25">
      <c r="A17" s="72"/>
      <c r="B17" s="75"/>
      <c r="C17" s="67" t="s">
        <v>50</v>
      </c>
      <c r="D17" s="68"/>
      <c r="E17" s="6">
        <v>0</v>
      </c>
    </row>
    <row r="18" spans="1:6" x14ac:dyDescent="0.25">
      <c r="A18" s="72"/>
      <c r="B18" s="75"/>
      <c r="C18" s="67" t="s">
        <v>51</v>
      </c>
      <c r="D18" s="68"/>
      <c r="E18" s="6">
        <v>0</v>
      </c>
    </row>
    <row r="19" spans="1:6" x14ac:dyDescent="0.25">
      <c r="A19" s="72"/>
      <c r="B19" s="75"/>
      <c r="C19" s="67" t="s">
        <v>52</v>
      </c>
      <c r="D19" s="68"/>
      <c r="E19" s="6">
        <v>0</v>
      </c>
    </row>
    <row r="20" spans="1:6" x14ac:dyDescent="0.25">
      <c r="A20" s="72"/>
      <c r="B20" s="75"/>
      <c r="C20" s="67" t="s">
        <v>53</v>
      </c>
      <c r="D20" s="68"/>
      <c r="E20" s="6">
        <v>0</v>
      </c>
    </row>
    <row r="21" spans="1:6" x14ac:dyDescent="0.25">
      <c r="A21" s="72"/>
      <c r="B21" s="75"/>
      <c r="C21" s="67" t="s">
        <v>54</v>
      </c>
      <c r="D21" s="68"/>
      <c r="E21" s="6">
        <v>0</v>
      </c>
    </row>
    <row r="22" spans="1:6" x14ac:dyDescent="0.25">
      <c r="A22" s="72"/>
      <c r="B22" s="75"/>
      <c r="C22" s="67" t="s">
        <v>55</v>
      </c>
      <c r="D22" s="68"/>
      <c r="E22" s="6">
        <v>0</v>
      </c>
    </row>
    <row r="23" spans="1:6" x14ac:dyDescent="0.25">
      <c r="A23" s="72"/>
      <c r="B23" s="75"/>
      <c r="C23" s="67" t="s">
        <v>56</v>
      </c>
      <c r="D23" s="68"/>
      <c r="E23" s="6">
        <v>0</v>
      </c>
    </row>
    <row r="24" spans="1:6" x14ac:dyDescent="0.25">
      <c r="A24" s="72"/>
      <c r="B24" s="75"/>
      <c r="C24" s="67" t="s">
        <v>57</v>
      </c>
      <c r="D24" s="68"/>
      <c r="E24" s="6">
        <v>0</v>
      </c>
    </row>
    <row r="25" spans="1:6" x14ac:dyDescent="0.25">
      <c r="A25" s="72"/>
      <c r="B25" s="75"/>
      <c r="C25" s="67" t="s">
        <v>58</v>
      </c>
      <c r="D25" s="68"/>
      <c r="E25" s="6">
        <v>0</v>
      </c>
    </row>
    <row r="26" spans="1:6" x14ac:dyDescent="0.25">
      <c r="A26" s="72"/>
      <c r="B26" s="75"/>
      <c r="C26" s="67" t="s">
        <v>59</v>
      </c>
      <c r="D26" s="68"/>
      <c r="E26" s="6">
        <v>0</v>
      </c>
    </row>
    <row r="27" spans="1:6" x14ac:dyDescent="0.25">
      <c r="A27" s="72"/>
      <c r="B27" s="75"/>
      <c r="C27" s="67" t="s">
        <v>60</v>
      </c>
      <c r="D27" s="68"/>
      <c r="E27" s="6">
        <v>0</v>
      </c>
    </row>
    <row r="28" spans="1:6" x14ac:dyDescent="0.25">
      <c r="A28" s="72"/>
      <c r="B28" s="75"/>
      <c r="C28" s="67" t="s">
        <v>61</v>
      </c>
      <c r="D28" s="68"/>
      <c r="E28" s="6">
        <v>0</v>
      </c>
    </row>
    <row r="29" spans="1:6" x14ac:dyDescent="0.25">
      <c r="A29" s="72"/>
      <c r="B29" s="75"/>
      <c r="C29" s="67" t="s">
        <v>62</v>
      </c>
      <c r="D29" s="68"/>
      <c r="E29" s="6">
        <v>0</v>
      </c>
    </row>
    <row r="30" spans="1:6" ht="16.5" thickBot="1" x14ac:dyDescent="0.3">
      <c r="A30" s="73"/>
      <c r="B30" s="76"/>
      <c r="C30" s="69" t="s">
        <v>63</v>
      </c>
      <c r="D30" s="70"/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41990</v>
      </c>
      <c r="C34" s="65" t="s">
        <v>40</v>
      </c>
      <c r="D34" s="66"/>
      <c r="E34" s="6">
        <v>0</v>
      </c>
    </row>
    <row r="35" spans="1:6" x14ac:dyDescent="0.25">
      <c r="A35" s="72"/>
      <c r="B35" s="75"/>
      <c r="C35" s="67" t="s">
        <v>41</v>
      </c>
      <c r="D35" s="68"/>
      <c r="E35" s="6">
        <v>0</v>
      </c>
    </row>
    <row r="36" spans="1:6" x14ac:dyDescent="0.25">
      <c r="A36" s="72"/>
      <c r="B36" s="75"/>
      <c r="C36" s="67" t="s">
        <v>42</v>
      </c>
      <c r="D36" s="68"/>
      <c r="E36" s="6">
        <v>0</v>
      </c>
    </row>
    <row r="37" spans="1:6" x14ac:dyDescent="0.25">
      <c r="A37" s="72"/>
      <c r="B37" s="75"/>
      <c r="C37" s="67" t="s">
        <v>43</v>
      </c>
      <c r="D37" s="68"/>
      <c r="E37" s="6">
        <v>0</v>
      </c>
    </row>
    <row r="38" spans="1:6" x14ac:dyDescent="0.25">
      <c r="A38" s="72"/>
      <c r="B38" s="75"/>
      <c r="C38" s="67" t="s">
        <v>44</v>
      </c>
      <c r="D38" s="68"/>
      <c r="E38" s="6">
        <v>0</v>
      </c>
    </row>
    <row r="39" spans="1:6" x14ac:dyDescent="0.25">
      <c r="A39" s="72"/>
      <c r="B39" s="75"/>
      <c r="C39" s="67" t="s">
        <v>45</v>
      </c>
      <c r="D39" s="68"/>
      <c r="E39" s="6">
        <v>0</v>
      </c>
    </row>
    <row r="40" spans="1:6" x14ac:dyDescent="0.25">
      <c r="A40" s="72"/>
      <c r="B40" s="75"/>
      <c r="C40" s="67" t="s">
        <v>46</v>
      </c>
      <c r="D40" s="68"/>
      <c r="E40" s="6">
        <v>0</v>
      </c>
    </row>
    <row r="41" spans="1:6" x14ac:dyDescent="0.25">
      <c r="A41" s="72"/>
      <c r="B41" s="75"/>
      <c r="C41" s="67" t="s">
        <v>47</v>
      </c>
      <c r="D41" s="68"/>
      <c r="E41" s="6">
        <v>0</v>
      </c>
    </row>
    <row r="42" spans="1:6" x14ac:dyDescent="0.25">
      <c r="A42" s="72"/>
      <c r="B42" s="75"/>
      <c r="C42" s="67" t="s">
        <v>48</v>
      </c>
      <c r="D42" s="68"/>
      <c r="E42" s="6">
        <v>0</v>
      </c>
    </row>
    <row r="43" spans="1:6" x14ac:dyDescent="0.25">
      <c r="A43" s="72"/>
      <c r="B43" s="75"/>
      <c r="C43" s="67" t="s">
        <v>49</v>
      </c>
      <c r="D43" s="68"/>
      <c r="E43" s="6">
        <v>0</v>
      </c>
    </row>
    <row r="44" spans="1:6" x14ac:dyDescent="0.25">
      <c r="A44" s="72"/>
      <c r="B44" s="75"/>
      <c r="C44" s="67" t="s">
        <v>50</v>
      </c>
      <c r="D44" s="68"/>
      <c r="E44" s="6">
        <v>0</v>
      </c>
    </row>
    <row r="45" spans="1:6" x14ac:dyDescent="0.25">
      <c r="A45" s="72"/>
      <c r="B45" s="75"/>
      <c r="C45" s="67" t="s">
        <v>51</v>
      </c>
      <c r="D45" s="68"/>
      <c r="E45" s="6">
        <v>0</v>
      </c>
    </row>
    <row r="46" spans="1:6" x14ac:dyDescent="0.25">
      <c r="A46" s="72"/>
      <c r="B46" s="75"/>
      <c r="C46" s="67" t="s">
        <v>52</v>
      </c>
      <c r="D46" s="68"/>
      <c r="E46" s="6">
        <v>0</v>
      </c>
    </row>
    <row r="47" spans="1:6" x14ac:dyDescent="0.25">
      <c r="A47" s="72"/>
      <c r="B47" s="75"/>
      <c r="C47" s="67" t="s">
        <v>53</v>
      </c>
      <c r="D47" s="68"/>
      <c r="E47" s="6">
        <v>0</v>
      </c>
    </row>
    <row r="48" spans="1:6" x14ac:dyDescent="0.25">
      <c r="A48" s="72"/>
      <c r="B48" s="75"/>
      <c r="C48" s="67" t="s">
        <v>54</v>
      </c>
      <c r="D48" s="68"/>
      <c r="E48" s="6">
        <v>0</v>
      </c>
    </row>
    <row r="49" spans="1:6" x14ac:dyDescent="0.25">
      <c r="A49" s="72"/>
      <c r="B49" s="75"/>
      <c r="C49" s="67" t="s">
        <v>55</v>
      </c>
      <c r="D49" s="68"/>
      <c r="E49" s="6">
        <v>0</v>
      </c>
    </row>
    <row r="50" spans="1:6" x14ac:dyDescent="0.25">
      <c r="A50" s="72"/>
      <c r="B50" s="75"/>
      <c r="C50" s="67" t="s">
        <v>56</v>
      </c>
      <c r="D50" s="68"/>
      <c r="E50" s="6">
        <v>0</v>
      </c>
    </row>
    <row r="51" spans="1:6" x14ac:dyDescent="0.25">
      <c r="A51" s="72"/>
      <c r="B51" s="75"/>
      <c r="C51" s="67" t="s">
        <v>57</v>
      </c>
      <c r="D51" s="68"/>
      <c r="E51" s="6">
        <v>0</v>
      </c>
    </row>
    <row r="52" spans="1:6" x14ac:dyDescent="0.25">
      <c r="A52" s="72"/>
      <c r="B52" s="75"/>
      <c r="C52" s="67" t="s">
        <v>58</v>
      </c>
      <c r="D52" s="68"/>
      <c r="E52" s="6">
        <v>0</v>
      </c>
    </row>
    <row r="53" spans="1:6" x14ac:dyDescent="0.25">
      <c r="A53" s="72"/>
      <c r="B53" s="75"/>
      <c r="C53" s="67" t="s">
        <v>59</v>
      </c>
      <c r="D53" s="68"/>
      <c r="E53" s="6">
        <v>0</v>
      </c>
    </row>
    <row r="54" spans="1:6" x14ac:dyDescent="0.25">
      <c r="A54" s="72"/>
      <c r="B54" s="75"/>
      <c r="C54" s="67" t="s">
        <v>60</v>
      </c>
      <c r="D54" s="68"/>
      <c r="E54" s="6">
        <v>0</v>
      </c>
    </row>
    <row r="55" spans="1:6" x14ac:dyDescent="0.25">
      <c r="A55" s="72"/>
      <c r="B55" s="75"/>
      <c r="C55" s="67" t="s">
        <v>61</v>
      </c>
      <c r="D55" s="68"/>
      <c r="E55" s="6">
        <v>0</v>
      </c>
    </row>
    <row r="56" spans="1:6" x14ac:dyDescent="0.25">
      <c r="A56" s="72"/>
      <c r="B56" s="75"/>
      <c r="C56" s="67" t="s">
        <v>62</v>
      </c>
      <c r="D56" s="68"/>
      <c r="E56" s="6">
        <v>0</v>
      </c>
    </row>
    <row r="57" spans="1:6" ht="16.5" thickBot="1" x14ac:dyDescent="0.3">
      <c r="A57" s="73"/>
      <c r="B57" s="76"/>
      <c r="C57" s="69" t="s">
        <v>63</v>
      </c>
      <c r="D57" s="70"/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41990</v>
      </c>
      <c r="C61" s="65" t="s">
        <v>40</v>
      </c>
      <c r="D61" s="66"/>
      <c r="E61" s="6">
        <v>0</v>
      </c>
    </row>
    <row r="62" spans="1:6" x14ac:dyDescent="0.25">
      <c r="A62" s="72"/>
      <c r="B62" s="75"/>
      <c r="C62" s="67" t="s">
        <v>41</v>
      </c>
      <c r="D62" s="68"/>
      <c r="E62" s="6">
        <v>0</v>
      </c>
    </row>
    <row r="63" spans="1:6" x14ac:dyDescent="0.25">
      <c r="A63" s="72"/>
      <c r="B63" s="75"/>
      <c r="C63" s="67" t="s">
        <v>42</v>
      </c>
      <c r="D63" s="68"/>
      <c r="E63" s="6">
        <v>0</v>
      </c>
    </row>
    <row r="64" spans="1:6" x14ac:dyDescent="0.25">
      <c r="A64" s="72"/>
      <c r="B64" s="75"/>
      <c r="C64" s="67" t="s">
        <v>43</v>
      </c>
      <c r="D64" s="68"/>
      <c r="E64" s="6">
        <v>0</v>
      </c>
    </row>
    <row r="65" spans="1:5" x14ac:dyDescent="0.25">
      <c r="A65" s="72"/>
      <c r="B65" s="75"/>
      <c r="C65" s="67" t="s">
        <v>44</v>
      </c>
      <c r="D65" s="68"/>
      <c r="E65" s="6">
        <v>0</v>
      </c>
    </row>
    <row r="66" spans="1:5" x14ac:dyDescent="0.25">
      <c r="A66" s="72"/>
      <c r="B66" s="75"/>
      <c r="C66" s="67" t="s">
        <v>45</v>
      </c>
      <c r="D66" s="68"/>
      <c r="E66" s="6">
        <v>0</v>
      </c>
    </row>
    <row r="67" spans="1:5" x14ac:dyDescent="0.25">
      <c r="A67" s="72"/>
      <c r="B67" s="75"/>
      <c r="C67" s="67" t="s">
        <v>46</v>
      </c>
      <c r="D67" s="68"/>
      <c r="E67" s="6">
        <v>0</v>
      </c>
    </row>
    <row r="68" spans="1:5" x14ac:dyDescent="0.25">
      <c r="A68" s="72"/>
      <c r="B68" s="75"/>
      <c r="C68" s="67" t="s">
        <v>47</v>
      </c>
      <c r="D68" s="68"/>
      <c r="E68" s="6">
        <v>0</v>
      </c>
    </row>
    <row r="69" spans="1:5" x14ac:dyDescent="0.25">
      <c r="A69" s="72"/>
      <c r="B69" s="75"/>
      <c r="C69" s="67" t="s">
        <v>48</v>
      </c>
      <c r="D69" s="68"/>
      <c r="E69" s="6">
        <v>0</v>
      </c>
    </row>
    <row r="70" spans="1:5" x14ac:dyDescent="0.25">
      <c r="A70" s="72"/>
      <c r="B70" s="75"/>
      <c r="C70" s="67" t="s">
        <v>49</v>
      </c>
      <c r="D70" s="68"/>
      <c r="E70" s="6">
        <v>0</v>
      </c>
    </row>
    <row r="71" spans="1:5" x14ac:dyDescent="0.25">
      <c r="A71" s="72"/>
      <c r="B71" s="75"/>
      <c r="C71" s="67" t="s">
        <v>50</v>
      </c>
      <c r="D71" s="68"/>
      <c r="E71" s="6">
        <v>0</v>
      </c>
    </row>
    <row r="72" spans="1:5" x14ac:dyDescent="0.25">
      <c r="A72" s="72"/>
      <c r="B72" s="75"/>
      <c r="C72" s="67" t="s">
        <v>51</v>
      </c>
      <c r="D72" s="68"/>
      <c r="E72" s="6">
        <v>0</v>
      </c>
    </row>
    <row r="73" spans="1:5" x14ac:dyDescent="0.25">
      <c r="A73" s="72"/>
      <c r="B73" s="75"/>
      <c r="C73" s="67" t="s">
        <v>52</v>
      </c>
      <c r="D73" s="68"/>
      <c r="E73" s="6">
        <v>0</v>
      </c>
    </row>
    <row r="74" spans="1:5" x14ac:dyDescent="0.25">
      <c r="A74" s="72"/>
      <c r="B74" s="75"/>
      <c r="C74" s="67" t="s">
        <v>53</v>
      </c>
      <c r="D74" s="68"/>
      <c r="E74" s="6">
        <v>0</v>
      </c>
    </row>
    <row r="75" spans="1:5" x14ac:dyDescent="0.25">
      <c r="A75" s="72"/>
      <c r="B75" s="75"/>
      <c r="C75" s="67" t="s">
        <v>54</v>
      </c>
      <c r="D75" s="68"/>
      <c r="E75" s="6">
        <v>0</v>
      </c>
    </row>
    <row r="76" spans="1:5" x14ac:dyDescent="0.25">
      <c r="A76" s="72"/>
      <c r="B76" s="75"/>
      <c r="C76" s="67" t="s">
        <v>55</v>
      </c>
      <c r="D76" s="68"/>
      <c r="E76" s="6">
        <v>0</v>
      </c>
    </row>
    <row r="77" spans="1:5" x14ac:dyDescent="0.25">
      <c r="A77" s="72"/>
      <c r="B77" s="75"/>
      <c r="C77" s="67" t="s">
        <v>56</v>
      </c>
      <c r="D77" s="68"/>
      <c r="E77" s="6">
        <v>0</v>
      </c>
    </row>
    <row r="78" spans="1:5" x14ac:dyDescent="0.25">
      <c r="A78" s="72"/>
      <c r="B78" s="75"/>
      <c r="C78" s="67" t="s">
        <v>57</v>
      </c>
      <c r="D78" s="68"/>
      <c r="E78" s="6">
        <v>0</v>
      </c>
    </row>
    <row r="79" spans="1:5" x14ac:dyDescent="0.25">
      <c r="A79" s="72"/>
      <c r="B79" s="75"/>
      <c r="C79" s="67" t="s">
        <v>58</v>
      </c>
      <c r="D79" s="68"/>
      <c r="E79" s="6">
        <v>0</v>
      </c>
    </row>
    <row r="80" spans="1:5" x14ac:dyDescent="0.25">
      <c r="A80" s="72"/>
      <c r="B80" s="75"/>
      <c r="C80" s="67" t="s">
        <v>59</v>
      </c>
      <c r="D80" s="68"/>
      <c r="E80" s="6">
        <v>0</v>
      </c>
    </row>
    <row r="81" spans="1:6" x14ac:dyDescent="0.25">
      <c r="A81" s="72"/>
      <c r="B81" s="75"/>
      <c r="C81" s="67" t="s">
        <v>60</v>
      </c>
      <c r="D81" s="68"/>
      <c r="E81" s="6">
        <v>0</v>
      </c>
    </row>
    <row r="82" spans="1:6" x14ac:dyDescent="0.25">
      <c r="A82" s="72"/>
      <c r="B82" s="75"/>
      <c r="C82" s="67" t="s">
        <v>61</v>
      </c>
      <c r="D82" s="68"/>
      <c r="E82" s="6">
        <v>0</v>
      </c>
    </row>
    <row r="83" spans="1:6" x14ac:dyDescent="0.25">
      <c r="A83" s="72"/>
      <c r="B83" s="75"/>
      <c r="C83" s="67" t="s">
        <v>62</v>
      </c>
      <c r="D83" s="68"/>
      <c r="E83" s="6">
        <v>0</v>
      </c>
    </row>
    <row r="84" spans="1:6" ht="16.5" thickBot="1" x14ac:dyDescent="0.3">
      <c r="A84" s="73"/>
      <c r="B84" s="76"/>
      <c r="C84" s="69" t="s">
        <v>63</v>
      </c>
      <c r="D84" s="70"/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41990</v>
      </c>
      <c r="C88" s="65" t="s">
        <v>40</v>
      </c>
      <c r="D88" s="66"/>
      <c r="E88" s="6">
        <v>0</v>
      </c>
    </row>
    <row r="89" spans="1:6" x14ac:dyDescent="0.25">
      <c r="A89" s="72"/>
      <c r="B89" s="75"/>
      <c r="C89" s="67" t="s">
        <v>41</v>
      </c>
      <c r="D89" s="68"/>
      <c r="E89" s="6">
        <v>0</v>
      </c>
    </row>
    <row r="90" spans="1:6" x14ac:dyDescent="0.25">
      <c r="A90" s="72"/>
      <c r="B90" s="75"/>
      <c r="C90" s="67" t="s">
        <v>42</v>
      </c>
      <c r="D90" s="68"/>
      <c r="E90" s="6">
        <v>0</v>
      </c>
    </row>
    <row r="91" spans="1:6" x14ac:dyDescent="0.25">
      <c r="A91" s="72"/>
      <c r="B91" s="75"/>
      <c r="C91" s="67" t="s">
        <v>43</v>
      </c>
      <c r="D91" s="68"/>
      <c r="E91" s="6">
        <v>0</v>
      </c>
    </row>
    <row r="92" spans="1:6" x14ac:dyDescent="0.25">
      <c r="A92" s="72"/>
      <c r="B92" s="75"/>
      <c r="C92" s="67" t="s">
        <v>44</v>
      </c>
      <c r="D92" s="68"/>
      <c r="E92" s="6">
        <v>0</v>
      </c>
    </row>
    <row r="93" spans="1:6" x14ac:dyDescent="0.25">
      <c r="A93" s="72"/>
      <c r="B93" s="75"/>
      <c r="C93" s="67" t="s">
        <v>45</v>
      </c>
      <c r="D93" s="68"/>
      <c r="E93" s="6">
        <v>0</v>
      </c>
    </row>
    <row r="94" spans="1:6" x14ac:dyDescent="0.25">
      <c r="A94" s="72"/>
      <c r="B94" s="75"/>
      <c r="C94" s="67" t="s">
        <v>46</v>
      </c>
      <c r="D94" s="68"/>
      <c r="E94" s="6">
        <v>0</v>
      </c>
    </row>
    <row r="95" spans="1:6" x14ac:dyDescent="0.25">
      <c r="A95" s="72"/>
      <c r="B95" s="75"/>
      <c r="C95" s="67" t="s">
        <v>47</v>
      </c>
      <c r="D95" s="68"/>
      <c r="E95" s="6">
        <v>0</v>
      </c>
    </row>
    <row r="96" spans="1:6" x14ac:dyDescent="0.25">
      <c r="A96" s="72"/>
      <c r="B96" s="75"/>
      <c r="C96" s="67" t="s">
        <v>48</v>
      </c>
      <c r="D96" s="68"/>
      <c r="E96" s="6">
        <v>0</v>
      </c>
    </row>
    <row r="97" spans="1:6" x14ac:dyDescent="0.25">
      <c r="A97" s="72"/>
      <c r="B97" s="75"/>
      <c r="C97" s="67" t="s">
        <v>49</v>
      </c>
      <c r="D97" s="68"/>
      <c r="E97" s="6">
        <v>0</v>
      </c>
    </row>
    <row r="98" spans="1:6" x14ac:dyDescent="0.25">
      <c r="A98" s="72"/>
      <c r="B98" s="75"/>
      <c r="C98" s="67" t="s">
        <v>50</v>
      </c>
      <c r="D98" s="68"/>
      <c r="E98" s="6">
        <v>0</v>
      </c>
    </row>
    <row r="99" spans="1:6" x14ac:dyDescent="0.25">
      <c r="A99" s="72"/>
      <c r="B99" s="75"/>
      <c r="C99" s="67" t="s">
        <v>51</v>
      </c>
      <c r="D99" s="68"/>
      <c r="E99" s="6">
        <v>0</v>
      </c>
    </row>
    <row r="100" spans="1:6" x14ac:dyDescent="0.25">
      <c r="A100" s="72"/>
      <c r="B100" s="75"/>
      <c r="C100" s="67" t="s">
        <v>52</v>
      </c>
      <c r="D100" s="68"/>
      <c r="E100" s="6">
        <v>0</v>
      </c>
    </row>
    <row r="101" spans="1:6" x14ac:dyDescent="0.25">
      <c r="A101" s="72"/>
      <c r="B101" s="75"/>
      <c r="C101" s="67" t="s">
        <v>53</v>
      </c>
      <c r="D101" s="68"/>
      <c r="E101" s="6">
        <v>0</v>
      </c>
    </row>
    <row r="102" spans="1:6" x14ac:dyDescent="0.25">
      <c r="A102" s="72"/>
      <c r="B102" s="75"/>
      <c r="C102" s="67" t="s">
        <v>54</v>
      </c>
      <c r="D102" s="68"/>
      <c r="E102" s="6">
        <v>0</v>
      </c>
    </row>
    <row r="103" spans="1:6" x14ac:dyDescent="0.25">
      <c r="A103" s="72"/>
      <c r="B103" s="75"/>
      <c r="C103" s="67" t="s">
        <v>55</v>
      </c>
      <c r="D103" s="68"/>
      <c r="E103" s="6">
        <v>0</v>
      </c>
    </row>
    <row r="104" spans="1:6" x14ac:dyDescent="0.25">
      <c r="A104" s="72"/>
      <c r="B104" s="75"/>
      <c r="C104" s="67" t="s">
        <v>56</v>
      </c>
      <c r="D104" s="68"/>
      <c r="E104" s="6">
        <v>0</v>
      </c>
    </row>
    <row r="105" spans="1:6" x14ac:dyDescent="0.25">
      <c r="A105" s="72"/>
      <c r="B105" s="75"/>
      <c r="C105" s="67" t="s">
        <v>57</v>
      </c>
      <c r="D105" s="68"/>
      <c r="E105" s="6">
        <v>0</v>
      </c>
    </row>
    <row r="106" spans="1:6" x14ac:dyDescent="0.25">
      <c r="A106" s="72"/>
      <c r="B106" s="75"/>
      <c r="C106" s="67" t="s">
        <v>58</v>
      </c>
      <c r="D106" s="68"/>
      <c r="E106" s="6">
        <v>0</v>
      </c>
    </row>
    <row r="107" spans="1:6" x14ac:dyDescent="0.25">
      <c r="A107" s="72"/>
      <c r="B107" s="75"/>
      <c r="C107" s="67" t="s">
        <v>59</v>
      </c>
      <c r="D107" s="68"/>
      <c r="E107" s="6">
        <v>0</v>
      </c>
    </row>
    <row r="108" spans="1:6" x14ac:dyDescent="0.25">
      <c r="A108" s="72"/>
      <c r="B108" s="75"/>
      <c r="C108" s="67" t="s">
        <v>60</v>
      </c>
      <c r="D108" s="68"/>
      <c r="E108" s="6">
        <v>0</v>
      </c>
    </row>
    <row r="109" spans="1:6" x14ac:dyDescent="0.25">
      <c r="A109" s="72"/>
      <c r="B109" s="75"/>
      <c r="C109" s="67" t="s">
        <v>61</v>
      </c>
      <c r="D109" s="68"/>
      <c r="E109" s="6">
        <v>0</v>
      </c>
    </row>
    <row r="110" spans="1:6" x14ac:dyDescent="0.25">
      <c r="A110" s="72"/>
      <c r="B110" s="75"/>
      <c r="C110" s="67" t="s">
        <v>62</v>
      </c>
      <c r="D110" s="68"/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/>
      <c r="E111" s="6">
        <v>0</v>
      </c>
    </row>
    <row r="112" spans="1:6" x14ac:dyDescent="0.25">
      <c r="B112" s="77" t="s">
        <v>64</v>
      </c>
      <c r="D112" s="78">
        <f>SUM(D88:D111)</f>
        <v>0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41990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41990</v>
      </c>
      <c r="C142" s="65" t="s">
        <v>40</v>
      </c>
      <c r="D142" s="66">
        <v>36.72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37.68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38.159999999999997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37.68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36.96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37.44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36.96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33.840000000000003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29.76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30.72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32.4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33.840000000000003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34.799999999999997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33.840000000000003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36.96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39.119999999999997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38.64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36.479999999999997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35.520000000000003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37.44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37.92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38.4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39.840000000000003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40.799999999999997</v>
      </c>
      <c r="E165" s="6">
        <v>0</v>
      </c>
    </row>
    <row r="166" spans="1:6" x14ac:dyDescent="0.25">
      <c r="B166" s="77" t="s">
        <v>64</v>
      </c>
      <c r="D166" s="78">
        <f>SUM(D142:D165)</f>
        <v>871.92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41990</v>
      </c>
      <c r="C169" s="65" t="s">
        <v>40</v>
      </c>
      <c r="D169" s="66">
        <v>0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0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0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0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0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0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0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0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0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0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0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0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0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0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0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0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0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0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0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0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0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0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0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0</v>
      </c>
      <c r="E192" s="6">
        <v>0</v>
      </c>
    </row>
    <row r="193" spans="1:6" x14ac:dyDescent="0.25">
      <c r="B193" s="77" t="s">
        <v>64</v>
      </c>
      <c r="D193" s="78">
        <f>SUM(D169:D192)</f>
        <v>0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41990</v>
      </c>
      <c r="C196" s="65" t="s">
        <v>40</v>
      </c>
      <c r="D196" s="66">
        <v>0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0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0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0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0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0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0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0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0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0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0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0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0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0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0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0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0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0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0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0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0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0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0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0</v>
      </c>
      <c r="E219" s="6">
        <v>0</v>
      </c>
    </row>
    <row r="220" spans="1:6" x14ac:dyDescent="0.25">
      <c r="B220" s="77" t="s">
        <v>64</v>
      </c>
      <c r="D220" s="78">
        <f>SUM(D196:D219)</f>
        <v>0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41990</v>
      </c>
      <c r="C223" s="65" t="s">
        <v>40</v>
      </c>
      <c r="D223" s="66">
        <v>0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0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0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0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0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0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0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0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0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0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0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0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0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0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0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0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0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0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0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0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0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0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0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0</v>
      </c>
      <c r="E246" s="6">
        <v>0</v>
      </c>
    </row>
    <row r="247" spans="1:6" x14ac:dyDescent="0.25">
      <c r="B247" s="77" t="s">
        <v>64</v>
      </c>
      <c r="D247" s="78">
        <f>SUM(D223:D246)</f>
        <v>0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41990</v>
      </c>
      <c r="C250" s="65" t="s">
        <v>40</v>
      </c>
      <c r="D250" s="66">
        <v>270.72000000000003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269.27999999999997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289.44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290.88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293.76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295.2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308.16000000000003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288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273.60000000000002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298.08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280.8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277.92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264.95999999999998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264.95999999999998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302.39999999999998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269.27999999999997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285.12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244.8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231.84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239.04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243.36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239.04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228.96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227.52</v>
      </c>
      <c r="E273" s="6">
        <v>0</v>
      </c>
    </row>
    <row r="274" spans="1:6" x14ac:dyDescent="0.25">
      <c r="B274" s="77" t="s">
        <v>64</v>
      </c>
      <c r="D274" s="78">
        <f>SUM(D250:D273)</f>
        <v>6477.1200000000008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41990</v>
      </c>
      <c r="C277" s="65" t="s">
        <v>40</v>
      </c>
      <c r="D277" s="66">
        <v>0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0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0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0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0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0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0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0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0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0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0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0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0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0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0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0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0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0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0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0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0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0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0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0</v>
      </c>
      <c r="E300" s="6">
        <v>0</v>
      </c>
    </row>
    <row r="301" spans="1:6" x14ac:dyDescent="0.25">
      <c r="B301" s="77" t="s">
        <v>64</v>
      </c>
      <c r="D301" s="78">
        <f>SUM(D277:D300)</f>
        <v>0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41990</v>
      </c>
      <c r="C304" s="65" t="s">
        <v>40</v>
      </c>
      <c r="D304" s="66">
        <v>502.56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501.12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505.44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515.52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528.48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519.84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534.24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538.55999999999995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620.64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695.52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676.8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673.92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581.76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606.24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626.4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633.6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604.79999999999995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498.24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473.76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476.64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473.76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476.64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470.88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479.52</v>
      </c>
      <c r="E327" s="6">
        <v>0</v>
      </c>
    </row>
    <row r="328" spans="1:6" x14ac:dyDescent="0.25">
      <c r="B328" s="77" t="s">
        <v>64</v>
      </c>
      <c r="D328" s="78">
        <f>SUM(D304:D327)</f>
        <v>13214.88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41990</v>
      </c>
      <c r="C331" s="65" t="s">
        <v>40</v>
      </c>
      <c r="D331" s="66">
        <v>18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19.440000000000001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21.6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21.6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22.68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21.96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21.6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18.72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15.48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15.12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16.559999999999999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16.2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17.64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16.2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15.84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15.12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15.12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12.96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12.96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14.4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13.68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14.4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14.76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14.04</v>
      </c>
      <c r="E354" s="6">
        <v>0</v>
      </c>
    </row>
    <row r="355" spans="1:6" x14ac:dyDescent="0.25">
      <c r="B355" s="77" t="s">
        <v>64</v>
      </c>
      <c r="D355" s="78">
        <f>SUM(D331:D354)</f>
        <v>406.07999999999987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41990</v>
      </c>
      <c r="C358" s="65" t="s">
        <v>40</v>
      </c>
      <c r="D358" s="66">
        <v>0.72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0.72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2.16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2.16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2.88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2.16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1.8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1.08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0.72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0.36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1.08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0.36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1.44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0.72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0.72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0.72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0.36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0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0.36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0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0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0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0.36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0</v>
      </c>
      <c r="E381" s="6">
        <v>0</v>
      </c>
    </row>
    <row r="382" spans="1:6" x14ac:dyDescent="0.25">
      <c r="B382" s="77" t="s">
        <v>64</v>
      </c>
      <c r="D382" s="78">
        <f>SUM(D358:D381)</f>
        <v>20.88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41990</v>
      </c>
      <c r="C385" s="65" t="s">
        <v>40</v>
      </c>
      <c r="D385" s="66">
        <v>0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0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0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0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0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0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0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0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0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0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0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0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0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0.36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0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0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0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0.36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0.36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0.36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0.36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0.36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0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0</v>
      </c>
      <c r="E408" s="6">
        <v>0</v>
      </c>
    </row>
    <row r="409" spans="1:6" x14ac:dyDescent="0.25">
      <c r="B409" s="77" t="s">
        <v>64</v>
      </c>
      <c r="D409" s="78">
        <f>SUM(D385:D408)</f>
        <v>2.1599999999999997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41990</v>
      </c>
      <c r="C412" s="65" t="s">
        <v>40</v>
      </c>
      <c r="D412" s="66">
        <v>141.84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138.96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141.47999999999999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146.52000000000001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150.84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145.08000000000001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150.47999999999999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155.52000000000001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181.8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190.08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187.92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178.92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176.76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159.47999999999999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155.88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167.4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171.36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147.6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141.84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144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141.47999999999999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143.63999999999999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138.6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135.36000000000001</v>
      </c>
      <c r="E435" s="6">
        <v>0</v>
      </c>
    </row>
    <row r="436" spans="1:6" x14ac:dyDescent="0.25">
      <c r="B436" s="77" t="s">
        <v>64</v>
      </c>
      <c r="D436" s="78">
        <f>SUM(D412:D435)</f>
        <v>3732.84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41990</v>
      </c>
      <c r="C439" s="65" t="s">
        <v>40</v>
      </c>
      <c r="D439" s="66">
        <v>0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0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0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0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0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0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0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0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0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0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0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0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0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0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0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0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0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0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0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0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0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0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0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0</v>
      </c>
      <c r="E462" s="6">
        <v>0</v>
      </c>
    </row>
    <row r="463" spans="1:6" x14ac:dyDescent="0.25">
      <c r="B463" s="77" t="s">
        <v>64</v>
      </c>
      <c r="D463" s="78">
        <f>SUM(D439:D462)</f>
        <v>0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41990</v>
      </c>
      <c r="C466" s="65" t="s">
        <v>40</v>
      </c>
      <c r="D466" s="66">
        <v>50.4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51.84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53.52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54.24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54.72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54.72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56.88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55.92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57.12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58.08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49.92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47.04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46.56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43.44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45.12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47.04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57.84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53.52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49.44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51.12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53.04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51.36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48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46.08</v>
      </c>
      <c r="E489" s="6">
        <v>0</v>
      </c>
    </row>
    <row r="490" spans="1:6" x14ac:dyDescent="0.25">
      <c r="B490" s="77" t="s">
        <v>64</v>
      </c>
      <c r="D490" s="78">
        <f>SUM(D466:D489)</f>
        <v>1236.9599999999998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41990</v>
      </c>
      <c r="C493" s="65" t="s">
        <v>40</v>
      </c>
      <c r="D493" s="66">
        <v>0</v>
      </c>
      <c r="E493" s="6">
        <v>0</v>
      </c>
    </row>
    <row r="494" spans="1:6" x14ac:dyDescent="0.25">
      <c r="A494" s="72"/>
      <c r="B494" s="75"/>
      <c r="C494" s="67" t="s">
        <v>41</v>
      </c>
      <c r="D494" s="68">
        <v>0</v>
      </c>
      <c r="E494" s="6">
        <v>0</v>
      </c>
    </row>
    <row r="495" spans="1:6" x14ac:dyDescent="0.25">
      <c r="A495" s="72"/>
      <c r="B495" s="75"/>
      <c r="C495" s="67" t="s">
        <v>42</v>
      </c>
      <c r="D495" s="68">
        <v>0</v>
      </c>
      <c r="E495" s="6">
        <v>0</v>
      </c>
    </row>
    <row r="496" spans="1:6" x14ac:dyDescent="0.25">
      <c r="A496" s="72"/>
      <c r="B496" s="75"/>
      <c r="C496" s="67" t="s">
        <v>43</v>
      </c>
      <c r="D496" s="68">
        <v>0</v>
      </c>
      <c r="E496" s="6">
        <v>0</v>
      </c>
    </row>
    <row r="497" spans="1:5" x14ac:dyDescent="0.25">
      <c r="A497" s="72"/>
      <c r="B497" s="75"/>
      <c r="C497" s="67" t="s">
        <v>44</v>
      </c>
      <c r="D497" s="68">
        <v>0</v>
      </c>
      <c r="E497" s="6">
        <v>0</v>
      </c>
    </row>
    <row r="498" spans="1:5" x14ac:dyDescent="0.25">
      <c r="A498" s="72"/>
      <c r="B498" s="75"/>
      <c r="C498" s="67" t="s">
        <v>45</v>
      </c>
      <c r="D498" s="68">
        <v>0</v>
      </c>
      <c r="E498" s="6">
        <v>0</v>
      </c>
    </row>
    <row r="499" spans="1:5" x14ac:dyDescent="0.25">
      <c r="A499" s="72"/>
      <c r="B499" s="75"/>
      <c r="C499" s="67" t="s">
        <v>46</v>
      </c>
      <c r="D499" s="68">
        <v>0</v>
      </c>
      <c r="E499" s="6">
        <v>0</v>
      </c>
    </row>
    <row r="500" spans="1:5" x14ac:dyDescent="0.25">
      <c r="A500" s="72"/>
      <c r="B500" s="75"/>
      <c r="C500" s="67" t="s">
        <v>47</v>
      </c>
      <c r="D500" s="68">
        <v>0</v>
      </c>
      <c r="E500" s="6">
        <v>0</v>
      </c>
    </row>
    <row r="501" spans="1:5" x14ac:dyDescent="0.25">
      <c r="A501" s="72"/>
      <c r="B501" s="75"/>
      <c r="C501" s="67" t="s">
        <v>48</v>
      </c>
      <c r="D501" s="68">
        <v>0</v>
      </c>
      <c r="E501" s="6">
        <v>0</v>
      </c>
    </row>
    <row r="502" spans="1:5" x14ac:dyDescent="0.25">
      <c r="A502" s="72"/>
      <c r="B502" s="75"/>
      <c r="C502" s="67" t="s">
        <v>49</v>
      </c>
      <c r="D502" s="68">
        <v>0</v>
      </c>
      <c r="E502" s="6">
        <v>0</v>
      </c>
    </row>
    <row r="503" spans="1:5" x14ac:dyDescent="0.25">
      <c r="A503" s="72"/>
      <c r="B503" s="75"/>
      <c r="C503" s="67" t="s">
        <v>50</v>
      </c>
      <c r="D503" s="68">
        <v>0</v>
      </c>
      <c r="E503" s="6">
        <v>0</v>
      </c>
    </row>
    <row r="504" spans="1:5" x14ac:dyDescent="0.25">
      <c r="A504" s="72"/>
      <c r="B504" s="75"/>
      <c r="C504" s="67" t="s">
        <v>51</v>
      </c>
      <c r="D504" s="68">
        <v>0</v>
      </c>
      <c r="E504" s="6">
        <v>0</v>
      </c>
    </row>
    <row r="505" spans="1:5" x14ac:dyDescent="0.25">
      <c r="A505" s="72"/>
      <c r="B505" s="75"/>
      <c r="C505" s="67" t="s">
        <v>52</v>
      </c>
      <c r="D505" s="68">
        <v>0</v>
      </c>
      <c r="E505" s="6">
        <v>0</v>
      </c>
    </row>
    <row r="506" spans="1:5" x14ac:dyDescent="0.25">
      <c r="A506" s="72"/>
      <c r="B506" s="75"/>
      <c r="C506" s="67" t="s">
        <v>53</v>
      </c>
      <c r="D506" s="68">
        <v>0</v>
      </c>
      <c r="E506" s="6">
        <v>0</v>
      </c>
    </row>
    <row r="507" spans="1:5" x14ac:dyDescent="0.25">
      <c r="A507" s="72"/>
      <c r="B507" s="75"/>
      <c r="C507" s="67" t="s">
        <v>54</v>
      </c>
      <c r="D507" s="68">
        <v>0</v>
      </c>
      <c r="E507" s="6">
        <v>0</v>
      </c>
    </row>
    <row r="508" spans="1:5" x14ac:dyDescent="0.25">
      <c r="A508" s="72"/>
      <c r="B508" s="75"/>
      <c r="C508" s="67" t="s">
        <v>55</v>
      </c>
      <c r="D508" s="68">
        <v>0</v>
      </c>
      <c r="E508" s="6">
        <v>0</v>
      </c>
    </row>
    <row r="509" spans="1:5" x14ac:dyDescent="0.25">
      <c r="A509" s="72"/>
      <c r="B509" s="75"/>
      <c r="C509" s="67" t="s">
        <v>56</v>
      </c>
      <c r="D509" s="68">
        <v>0</v>
      </c>
      <c r="E509" s="6">
        <v>0</v>
      </c>
    </row>
    <row r="510" spans="1:5" x14ac:dyDescent="0.25">
      <c r="A510" s="72"/>
      <c r="B510" s="75"/>
      <c r="C510" s="67" t="s">
        <v>57</v>
      </c>
      <c r="D510" s="68">
        <v>0</v>
      </c>
      <c r="E510" s="6">
        <v>0</v>
      </c>
    </row>
    <row r="511" spans="1:5" x14ac:dyDescent="0.25">
      <c r="A511" s="72"/>
      <c r="B511" s="75"/>
      <c r="C511" s="67" t="s">
        <v>58</v>
      </c>
      <c r="D511" s="68">
        <v>0</v>
      </c>
      <c r="E511" s="6">
        <v>0</v>
      </c>
    </row>
    <row r="512" spans="1:5" x14ac:dyDescent="0.25">
      <c r="A512" s="72"/>
      <c r="B512" s="75"/>
      <c r="C512" s="67" t="s">
        <v>59</v>
      </c>
      <c r="D512" s="68">
        <v>0</v>
      </c>
      <c r="E512" s="6">
        <v>0</v>
      </c>
    </row>
    <row r="513" spans="1:6" x14ac:dyDescent="0.25">
      <c r="A513" s="72"/>
      <c r="B513" s="75"/>
      <c r="C513" s="67" t="s">
        <v>60</v>
      </c>
      <c r="D513" s="68">
        <v>0</v>
      </c>
      <c r="E513" s="6">
        <v>0</v>
      </c>
    </row>
    <row r="514" spans="1:6" x14ac:dyDescent="0.25">
      <c r="A514" s="72"/>
      <c r="B514" s="75"/>
      <c r="C514" s="67" t="s">
        <v>61</v>
      </c>
      <c r="D514" s="68">
        <v>0</v>
      </c>
      <c r="E514" s="6">
        <v>0</v>
      </c>
    </row>
    <row r="515" spans="1:6" x14ac:dyDescent="0.25">
      <c r="A515" s="72"/>
      <c r="B515" s="75"/>
      <c r="C515" s="67" t="s">
        <v>62</v>
      </c>
      <c r="D515" s="68">
        <v>0</v>
      </c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>
        <v>0</v>
      </c>
      <c r="E516" s="6">
        <v>0</v>
      </c>
    </row>
    <row r="517" spans="1:6" x14ac:dyDescent="0.25">
      <c r="B517" s="77" t="s">
        <v>64</v>
      </c>
      <c r="D517" s="78">
        <f>SUM(D493:D516)</f>
        <v>0</v>
      </c>
      <c r="E517" s="79">
        <f>SUM(E493:E516)</f>
        <v>0</v>
      </c>
      <c r="F517" s="78"/>
    </row>
    <row r="518" spans="1:6" ht="16.5" thickBot="1" x14ac:dyDescent="0.3"/>
    <row r="519" spans="1:6" s="8" customFormat="1" ht="34.5" customHeight="1" thickBot="1" x14ac:dyDescent="0.25">
      <c r="A519" s="15" t="s">
        <v>25</v>
      </c>
      <c r="B519" s="16" t="s">
        <v>26</v>
      </c>
      <c r="C519" s="17" t="s">
        <v>27</v>
      </c>
      <c r="D519" s="19" t="s">
        <v>34</v>
      </c>
      <c r="E519" s="45" t="s">
        <v>29</v>
      </c>
      <c r="F519" s="19" t="s">
        <v>30</v>
      </c>
    </row>
    <row r="520" spans="1:6" x14ac:dyDescent="0.25">
      <c r="A520" s="71" t="s">
        <v>83</v>
      </c>
      <c r="B520" s="74">
        <v>41990</v>
      </c>
      <c r="C520" s="65" t="s">
        <v>40</v>
      </c>
      <c r="D520" s="66">
        <v>0</v>
      </c>
      <c r="E520" s="6">
        <v>0</v>
      </c>
    </row>
    <row r="521" spans="1:6" x14ac:dyDescent="0.25">
      <c r="A521" s="72"/>
      <c r="B521" s="75"/>
      <c r="C521" s="67" t="s">
        <v>41</v>
      </c>
      <c r="D521" s="68">
        <v>0</v>
      </c>
      <c r="E521" s="6">
        <v>0</v>
      </c>
    </row>
    <row r="522" spans="1:6" x14ac:dyDescent="0.25">
      <c r="A522" s="72"/>
      <c r="B522" s="75"/>
      <c r="C522" s="67" t="s">
        <v>42</v>
      </c>
      <c r="D522" s="68">
        <v>0</v>
      </c>
      <c r="E522" s="6">
        <v>0</v>
      </c>
    </row>
    <row r="523" spans="1:6" x14ac:dyDescent="0.25">
      <c r="A523" s="72"/>
      <c r="B523" s="75"/>
      <c r="C523" s="67" t="s">
        <v>43</v>
      </c>
      <c r="D523" s="68">
        <v>0</v>
      </c>
      <c r="E523" s="6">
        <v>0</v>
      </c>
    </row>
    <row r="524" spans="1:6" x14ac:dyDescent="0.25">
      <c r="A524" s="72"/>
      <c r="B524" s="75"/>
      <c r="C524" s="67" t="s">
        <v>44</v>
      </c>
      <c r="D524" s="68">
        <v>0</v>
      </c>
      <c r="E524" s="6">
        <v>0</v>
      </c>
    </row>
    <row r="525" spans="1:6" x14ac:dyDescent="0.25">
      <c r="A525" s="72"/>
      <c r="B525" s="75"/>
      <c r="C525" s="67" t="s">
        <v>45</v>
      </c>
      <c r="D525" s="68">
        <v>0</v>
      </c>
      <c r="E525" s="6">
        <v>0</v>
      </c>
    </row>
    <row r="526" spans="1:6" x14ac:dyDescent="0.25">
      <c r="A526" s="72"/>
      <c r="B526" s="75"/>
      <c r="C526" s="67" t="s">
        <v>46</v>
      </c>
      <c r="D526" s="68">
        <v>0</v>
      </c>
      <c r="E526" s="6">
        <v>0</v>
      </c>
    </row>
    <row r="527" spans="1:6" x14ac:dyDescent="0.25">
      <c r="A527" s="72"/>
      <c r="B527" s="75"/>
      <c r="C527" s="67" t="s">
        <v>47</v>
      </c>
      <c r="D527" s="68">
        <v>0</v>
      </c>
      <c r="E527" s="6">
        <v>0</v>
      </c>
    </row>
    <row r="528" spans="1:6" x14ac:dyDescent="0.25">
      <c r="A528" s="72"/>
      <c r="B528" s="75"/>
      <c r="C528" s="67" t="s">
        <v>48</v>
      </c>
      <c r="D528" s="68">
        <v>0</v>
      </c>
      <c r="E528" s="6">
        <v>0</v>
      </c>
    </row>
    <row r="529" spans="1:6" x14ac:dyDescent="0.25">
      <c r="A529" s="72"/>
      <c r="B529" s="75"/>
      <c r="C529" s="67" t="s">
        <v>49</v>
      </c>
      <c r="D529" s="68">
        <v>0</v>
      </c>
      <c r="E529" s="6">
        <v>0</v>
      </c>
    </row>
    <row r="530" spans="1:6" x14ac:dyDescent="0.25">
      <c r="A530" s="72"/>
      <c r="B530" s="75"/>
      <c r="C530" s="67" t="s">
        <v>50</v>
      </c>
      <c r="D530" s="68">
        <v>0</v>
      </c>
      <c r="E530" s="6">
        <v>0</v>
      </c>
    </row>
    <row r="531" spans="1:6" x14ac:dyDescent="0.25">
      <c r="A531" s="72"/>
      <c r="B531" s="75"/>
      <c r="C531" s="67" t="s">
        <v>51</v>
      </c>
      <c r="D531" s="68">
        <v>0</v>
      </c>
      <c r="E531" s="6">
        <v>0</v>
      </c>
    </row>
    <row r="532" spans="1:6" x14ac:dyDescent="0.25">
      <c r="A532" s="72"/>
      <c r="B532" s="75"/>
      <c r="C532" s="67" t="s">
        <v>52</v>
      </c>
      <c r="D532" s="68">
        <v>0</v>
      </c>
      <c r="E532" s="6">
        <v>0</v>
      </c>
    </row>
    <row r="533" spans="1:6" x14ac:dyDescent="0.25">
      <c r="A533" s="72"/>
      <c r="B533" s="75"/>
      <c r="C533" s="67" t="s">
        <v>53</v>
      </c>
      <c r="D533" s="68">
        <v>0</v>
      </c>
      <c r="E533" s="6">
        <v>0</v>
      </c>
    </row>
    <row r="534" spans="1:6" x14ac:dyDescent="0.25">
      <c r="A534" s="72"/>
      <c r="B534" s="75"/>
      <c r="C534" s="67" t="s">
        <v>54</v>
      </c>
      <c r="D534" s="68">
        <v>0</v>
      </c>
      <c r="E534" s="6">
        <v>0</v>
      </c>
    </row>
    <row r="535" spans="1:6" x14ac:dyDescent="0.25">
      <c r="A535" s="72"/>
      <c r="B535" s="75"/>
      <c r="C535" s="67" t="s">
        <v>55</v>
      </c>
      <c r="D535" s="68">
        <v>0</v>
      </c>
      <c r="E535" s="6">
        <v>0</v>
      </c>
    </row>
    <row r="536" spans="1:6" x14ac:dyDescent="0.25">
      <c r="A536" s="72"/>
      <c r="B536" s="75"/>
      <c r="C536" s="67" t="s">
        <v>56</v>
      </c>
      <c r="D536" s="68">
        <v>0</v>
      </c>
      <c r="E536" s="6">
        <v>0</v>
      </c>
    </row>
    <row r="537" spans="1:6" x14ac:dyDescent="0.25">
      <c r="A537" s="72"/>
      <c r="B537" s="75"/>
      <c r="C537" s="67" t="s">
        <v>57</v>
      </c>
      <c r="D537" s="68">
        <v>0</v>
      </c>
      <c r="E537" s="6">
        <v>0</v>
      </c>
    </row>
    <row r="538" spans="1:6" x14ac:dyDescent="0.25">
      <c r="A538" s="72"/>
      <c r="B538" s="75"/>
      <c r="C538" s="67" t="s">
        <v>58</v>
      </c>
      <c r="D538" s="68">
        <v>0</v>
      </c>
      <c r="E538" s="6">
        <v>0</v>
      </c>
    </row>
    <row r="539" spans="1:6" x14ac:dyDescent="0.25">
      <c r="A539" s="72"/>
      <c r="B539" s="75"/>
      <c r="C539" s="67" t="s">
        <v>59</v>
      </c>
      <c r="D539" s="68">
        <v>0</v>
      </c>
      <c r="E539" s="6">
        <v>0</v>
      </c>
    </row>
    <row r="540" spans="1:6" x14ac:dyDescent="0.25">
      <c r="A540" s="72"/>
      <c r="B540" s="75"/>
      <c r="C540" s="67" t="s">
        <v>60</v>
      </c>
      <c r="D540" s="68">
        <v>0</v>
      </c>
      <c r="E540" s="6">
        <v>0</v>
      </c>
    </row>
    <row r="541" spans="1:6" x14ac:dyDescent="0.25">
      <c r="A541" s="72"/>
      <c r="B541" s="75"/>
      <c r="C541" s="67" t="s">
        <v>61</v>
      </c>
      <c r="D541" s="68">
        <v>0</v>
      </c>
      <c r="E541" s="6">
        <v>0</v>
      </c>
    </row>
    <row r="542" spans="1:6" x14ac:dyDescent="0.25">
      <c r="A542" s="72"/>
      <c r="B542" s="75"/>
      <c r="C542" s="67" t="s">
        <v>62</v>
      </c>
      <c r="D542" s="68">
        <v>0</v>
      </c>
      <c r="E542" s="6">
        <v>0</v>
      </c>
    </row>
    <row r="543" spans="1:6" ht="16.5" thickBot="1" x14ac:dyDescent="0.3">
      <c r="A543" s="73"/>
      <c r="B543" s="76"/>
      <c r="C543" s="69" t="s">
        <v>63</v>
      </c>
      <c r="D543" s="70">
        <v>0</v>
      </c>
      <c r="E543" s="6">
        <v>0</v>
      </c>
    </row>
    <row r="544" spans="1:6" x14ac:dyDescent="0.25">
      <c r="B544" s="77" t="s">
        <v>64</v>
      </c>
      <c r="D544" s="78">
        <f>SUM(D520:D543)</f>
        <v>0</v>
      </c>
      <c r="E544" s="79">
        <f>SUM(E520:E543)</f>
        <v>0</v>
      </c>
      <c r="F544" s="78"/>
    </row>
    <row r="545" spans="1:6" ht="16.5" thickBot="1" x14ac:dyDescent="0.3"/>
    <row r="546" spans="1:6" s="8" customFormat="1" ht="34.5" customHeight="1" thickBot="1" x14ac:dyDescent="0.25">
      <c r="A546" s="15" t="s">
        <v>25</v>
      </c>
      <c r="B546" s="16" t="s">
        <v>26</v>
      </c>
      <c r="C546" s="17" t="s">
        <v>27</v>
      </c>
      <c r="D546" s="19" t="s">
        <v>34</v>
      </c>
      <c r="E546" s="45" t="s">
        <v>29</v>
      </c>
      <c r="F546" s="19" t="s">
        <v>30</v>
      </c>
    </row>
    <row r="547" spans="1:6" x14ac:dyDescent="0.25">
      <c r="A547" s="71" t="s">
        <v>84</v>
      </c>
      <c r="B547" s="74">
        <v>41990</v>
      </c>
      <c r="C547" s="65" t="s">
        <v>40</v>
      </c>
      <c r="D547" s="66">
        <v>0</v>
      </c>
      <c r="E547" s="6">
        <v>0</v>
      </c>
    </row>
    <row r="548" spans="1:6" x14ac:dyDescent="0.25">
      <c r="A548" s="72"/>
      <c r="B548" s="75"/>
      <c r="C548" s="67" t="s">
        <v>41</v>
      </c>
      <c r="D548" s="68">
        <v>0</v>
      </c>
      <c r="E548" s="6">
        <v>0</v>
      </c>
    </row>
    <row r="549" spans="1:6" x14ac:dyDescent="0.25">
      <c r="A549" s="72"/>
      <c r="B549" s="75"/>
      <c r="C549" s="67" t="s">
        <v>42</v>
      </c>
      <c r="D549" s="68">
        <v>0</v>
      </c>
      <c r="E549" s="6">
        <v>0</v>
      </c>
    </row>
    <row r="550" spans="1:6" x14ac:dyDescent="0.25">
      <c r="A550" s="72"/>
      <c r="B550" s="75"/>
      <c r="C550" s="67" t="s">
        <v>43</v>
      </c>
      <c r="D550" s="68">
        <v>0</v>
      </c>
      <c r="E550" s="6">
        <v>0</v>
      </c>
    </row>
    <row r="551" spans="1:6" x14ac:dyDescent="0.25">
      <c r="A551" s="72"/>
      <c r="B551" s="75"/>
      <c r="C551" s="67" t="s">
        <v>44</v>
      </c>
      <c r="D551" s="68">
        <v>0</v>
      </c>
      <c r="E551" s="6">
        <v>0</v>
      </c>
    </row>
    <row r="552" spans="1:6" x14ac:dyDescent="0.25">
      <c r="A552" s="72"/>
      <c r="B552" s="75"/>
      <c r="C552" s="67" t="s">
        <v>45</v>
      </c>
      <c r="D552" s="68">
        <v>0</v>
      </c>
      <c r="E552" s="6">
        <v>0</v>
      </c>
    </row>
    <row r="553" spans="1:6" x14ac:dyDescent="0.25">
      <c r="A553" s="72"/>
      <c r="B553" s="75"/>
      <c r="C553" s="67" t="s">
        <v>46</v>
      </c>
      <c r="D553" s="68">
        <v>0</v>
      </c>
      <c r="E553" s="6">
        <v>0</v>
      </c>
    </row>
    <row r="554" spans="1:6" x14ac:dyDescent="0.25">
      <c r="A554" s="72"/>
      <c r="B554" s="75"/>
      <c r="C554" s="67" t="s">
        <v>47</v>
      </c>
      <c r="D554" s="68">
        <v>0</v>
      </c>
      <c r="E554" s="6">
        <v>0</v>
      </c>
    </row>
    <row r="555" spans="1:6" x14ac:dyDescent="0.25">
      <c r="A555" s="72"/>
      <c r="B555" s="75"/>
      <c r="C555" s="67" t="s">
        <v>48</v>
      </c>
      <c r="D555" s="68">
        <v>0</v>
      </c>
      <c r="E555" s="6">
        <v>0</v>
      </c>
    </row>
    <row r="556" spans="1:6" x14ac:dyDescent="0.25">
      <c r="A556" s="72"/>
      <c r="B556" s="75"/>
      <c r="C556" s="67" t="s">
        <v>49</v>
      </c>
      <c r="D556" s="68">
        <v>0</v>
      </c>
      <c r="E556" s="6">
        <v>0</v>
      </c>
    </row>
    <row r="557" spans="1:6" x14ac:dyDescent="0.25">
      <c r="A557" s="72"/>
      <c r="B557" s="75"/>
      <c r="C557" s="67" t="s">
        <v>50</v>
      </c>
      <c r="D557" s="68">
        <v>0</v>
      </c>
      <c r="E557" s="6">
        <v>0</v>
      </c>
    </row>
    <row r="558" spans="1:6" x14ac:dyDescent="0.25">
      <c r="A558" s="72"/>
      <c r="B558" s="75"/>
      <c r="C558" s="67" t="s">
        <v>51</v>
      </c>
      <c r="D558" s="68">
        <v>0</v>
      </c>
      <c r="E558" s="6">
        <v>0</v>
      </c>
    </row>
    <row r="559" spans="1:6" x14ac:dyDescent="0.25">
      <c r="A559" s="72"/>
      <c r="B559" s="75"/>
      <c r="C559" s="67" t="s">
        <v>52</v>
      </c>
      <c r="D559" s="68">
        <v>0</v>
      </c>
      <c r="E559" s="6">
        <v>0</v>
      </c>
    </row>
    <row r="560" spans="1:6" x14ac:dyDescent="0.25">
      <c r="A560" s="72"/>
      <c r="B560" s="75"/>
      <c r="C560" s="67" t="s">
        <v>53</v>
      </c>
      <c r="D560" s="68">
        <v>0</v>
      </c>
      <c r="E560" s="6">
        <v>0</v>
      </c>
    </row>
    <row r="561" spans="1:6" x14ac:dyDescent="0.25">
      <c r="A561" s="72"/>
      <c r="B561" s="75"/>
      <c r="C561" s="67" t="s">
        <v>54</v>
      </c>
      <c r="D561" s="68">
        <v>0</v>
      </c>
      <c r="E561" s="6">
        <v>0</v>
      </c>
    </row>
    <row r="562" spans="1:6" x14ac:dyDescent="0.25">
      <c r="A562" s="72"/>
      <c r="B562" s="75"/>
      <c r="C562" s="67" t="s">
        <v>55</v>
      </c>
      <c r="D562" s="68">
        <v>0</v>
      </c>
      <c r="E562" s="6">
        <v>0</v>
      </c>
    </row>
    <row r="563" spans="1:6" x14ac:dyDescent="0.25">
      <c r="A563" s="72"/>
      <c r="B563" s="75"/>
      <c r="C563" s="67" t="s">
        <v>56</v>
      </c>
      <c r="D563" s="68">
        <v>0</v>
      </c>
      <c r="E563" s="6">
        <v>0</v>
      </c>
    </row>
    <row r="564" spans="1:6" x14ac:dyDescent="0.25">
      <c r="A564" s="72"/>
      <c r="B564" s="75"/>
      <c r="C564" s="67" t="s">
        <v>57</v>
      </c>
      <c r="D564" s="68">
        <v>0</v>
      </c>
      <c r="E564" s="6">
        <v>0</v>
      </c>
    </row>
    <row r="565" spans="1:6" x14ac:dyDescent="0.25">
      <c r="A565" s="72"/>
      <c r="B565" s="75"/>
      <c r="C565" s="67" t="s">
        <v>58</v>
      </c>
      <c r="D565" s="68">
        <v>0</v>
      </c>
      <c r="E565" s="6">
        <v>0</v>
      </c>
    </row>
    <row r="566" spans="1:6" x14ac:dyDescent="0.25">
      <c r="A566" s="72"/>
      <c r="B566" s="75"/>
      <c r="C566" s="67" t="s">
        <v>59</v>
      </c>
      <c r="D566" s="68">
        <v>0</v>
      </c>
      <c r="E566" s="6">
        <v>0</v>
      </c>
    </row>
    <row r="567" spans="1:6" x14ac:dyDescent="0.25">
      <c r="A567" s="72"/>
      <c r="B567" s="75"/>
      <c r="C567" s="67" t="s">
        <v>60</v>
      </c>
      <c r="D567" s="68">
        <v>0</v>
      </c>
      <c r="E567" s="6">
        <v>0</v>
      </c>
    </row>
    <row r="568" spans="1:6" x14ac:dyDescent="0.25">
      <c r="A568" s="72"/>
      <c r="B568" s="75"/>
      <c r="C568" s="67" t="s">
        <v>61</v>
      </c>
      <c r="D568" s="68">
        <v>0</v>
      </c>
      <c r="E568" s="6">
        <v>0</v>
      </c>
    </row>
    <row r="569" spans="1:6" x14ac:dyDescent="0.25">
      <c r="A569" s="72"/>
      <c r="B569" s="75"/>
      <c r="C569" s="67" t="s">
        <v>62</v>
      </c>
      <c r="D569" s="68">
        <v>0</v>
      </c>
      <c r="E569" s="6">
        <v>0</v>
      </c>
    </row>
    <row r="570" spans="1:6" ht="16.5" thickBot="1" x14ac:dyDescent="0.3">
      <c r="A570" s="73"/>
      <c r="B570" s="76"/>
      <c r="C570" s="69" t="s">
        <v>63</v>
      </c>
      <c r="D570" s="70">
        <v>0</v>
      </c>
      <c r="E570" s="6">
        <v>0</v>
      </c>
    </row>
    <row r="571" spans="1:6" x14ac:dyDescent="0.25">
      <c r="B571" s="77" t="s">
        <v>64</v>
      </c>
      <c r="D571" s="78">
        <f>SUM(D547:D570)</f>
        <v>0</v>
      </c>
      <c r="E571" s="79">
        <f>SUM(E547:E570)</f>
        <v>0</v>
      </c>
      <c r="F571" s="78"/>
    </row>
    <row r="572" spans="1:6" ht="16.5" thickBot="1" x14ac:dyDescent="0.3"/>
    <row r="573" spans="1:6" s="8" customFormat="1" ht="34.5" customHeight="1" thickBot="1" x14ac:dyDescent="0.25">
      <c r="A573" s="15" t="s">
        <v>25</v>
      </c>
      <c r="B573" s="16" t="s">
        <v>26</v>
      </c>
      <c r="C573" s="17" t="s">
        <v>27</v>
      </c>
      <c r="D573" s="19" t="s">
        <v>34</v>
      </c>
      <c r="E573" s="45" t="s">
        <v>29</v>
      </c>
      <c r="F573" s="19" t="s">
        <v>30</v>
      </c>
    </row>
    <row r="574" spans="1:6" x14ac:dyDescent="0.25">
      <c r="A574" s="71" t="s">
        <v>85</v>
      </c>
      <c r="B574" s="74">
        <v>41990</v>
      </c>
      <c r="C574" s="65" t="s">
        <v>40</v>
      </c>
      <c r="D574" s="66">
        <v>149.28</v>
      </c>
      <c r="E574" s="6">
        <v>0</v>
      </c>
    </row>
    <row r="575" spans="1:6" x14ac:dyDescent="0.25">
      <c r="A575" s="72"/>
      <c r="B575" s="75"/>
      <c r="C575" s="67" t="s">
        <v>41</v>
      </c>
      <c r="D575" s="68">
        <v>154.08000000000001</v>
      </c>
      <c r="E575" s="6">
        <v>0</v>
      </c>
    </row>
    <row r="576" spans="1:6" x14ac:dyDescent="0.25">
      <c r="A576" s="72"/>
      <c r="B576" s="75"/>
      <c r="C576" s="67" t="s">
        <v>42</v>
      </c>
      <c r="D576" s="68">
        <v>166.56</v>
      </c>
      <c r="E576" s="6">
        <v>0</v>
      </c>
    </row>
    <row r="577" spans="1:5" x14ac:dyDescent="0.25">
      <c r="A577" s="72"/>
      <c r="B577" s="75"/>
      <c r="C577" s="67" t="s">
        <v>43</v>
      </c>
      <c r="D577" s="68">
        <v>168</v>
      </c>
      <c r="E577" s="6">
        <v>0</v>
      </c>
    </row>
    <row r="578" spans="1:5" x14ac:dyDescent="0.25">
      <c r="A578" s="72"/>
      <c r="B578" s="75"/>
      <c r="C578" s="67" t="s">
        <v>44</v>
      </c>
      <c r="D578" s="68">
        <v>169.92</v>
      </c>
      <c r="E578" s="6">
        <v>0</v>
      </c>
    </row>
    <row r="579" spans="1:5" x14ac:dyDescent="0.25">
      <c r="A579" s="72"/>
      <c r="B579" s="75"/>
      <c r="C579" s="67" t="s">
        <v>45</v>
      </c>
      <c r="D579" s="68">
        <v>168.48</v>
      </c>
      <c r="E579" s="6">
        <v>0</v>
      </c>
    </row>
    <row r="580" spans="1:5" x14ac:dyDescent="0.25">
      <c r="A580" s="72"/>
      <c r="B580" s="75"/>
      <c r="C580" s="67" t="s">
        <v>46</v>
      </c>
      <c r="D580" s="68">
        <v>167.52</v>
      </c>
      <c r="E580" s="6">
        <v>0</v>
      </c>
    </row>
    <row r="581" spans="1:5" x14ac:dyDescent="0.25">
      <c r="A581" s="72"/>
      <c r="B581" s="75"/>
      <c r="C581" s="67" t="s">
        <v>47</v>
      </c>
      <c r="D581" s="68">
        <v>158.4</v>
      </c>
      <c r="E581" s="6">
        <v>0</v>
      </c>
    </row>
    <row r="582" spans="1:5" x14ac:dyDescent="0.25">
      <c r="A582" s="72"/>
      <c r="B582" s="75"/>
      <c r="C582" s="67" t="s">
        <v>48</v>
      </c>
      <c r="D582" s="68">
        <v>151.68</v>
      </c>
      <c r="E582" s="6">
        <v>0</v>
      </c>
    </row>
    <row r="583" spans="1:5" x14ac:dyDescent="0.25">
      <c r="A583" s="72"/>
      <c r="B583" s="75"/>
      <c r="C583" s="67" t="s">
        <v>49</v>
      </c>
      <c r="D583" s="68">
        <v>163.19999999999999</v>
      </c>
      <c r="E583" s="6">
        <v>0</v>
      </c>
    </row>
    <row r="584" spans="1:5" x14ac:dyDescent="0.25">
      <c r="A584" s="72"/>
      <c r="B584" s="75"/>
      <c r="C584" s="67" t="s">
        <v>50</v>
      </c>
      <c r="D584" s="68">
        <v>162.72</v>
      </c>
      <c r="E584" s="6">
        <v>0</v>
      </c>
    </row>
    <row r="585" spans="1:5" x14ac:dyDescent="0.25">
      <c r="A585" s="72"/>
      <c r="B585" s="75"/>
      <c r="C585" s="67" t="s">
        <v>51</v>
      </c>
      <c r="D585" s="68">
        <v>145.44</v>
      </c>
      <c r="E585" s="6">
        <v>0</v>
      </c>
    </row>
    <row r="586" spans="1:5" x14ac:dyDescent="0.25">
      <c r="A586" s="72"/>
      <c r="B586" s="75"/>
      <c r="C586" s="67" t="s">
        <v>52</v>
      </c>
      <c r="D586" s="68">
        <v>147.36000000000001</v>
      </c>
      <c r="E586" s="6">
        <v>0</v>
      </c>
    </row>
    <row r="587" spans="1:5" x14ac:dyDescent="0.25">
      <c r="A587" s="72"/>
      <c r="B587" s="75"/>
      <c r="C587" s="67" t="s">
        <v>53</v>
      </c>
      <c r="D587" s="68">
        <v>153.12</v>
      </c>
      <c r="E587" s="6">
        <v>0</v>
      </c>
    </row>
    <row r="588" spans="1:5" x14ac:dyDescent="0.25">
      <c r="A588" s="72"/>
      <c r="B588" s="75"/>
      <c r="C588" s="67" t="s">
        <v>54</v>
      </c>
      <c r="D588" s="68">
        <v>170.88</v>
      </c>
      <c r="E588" s="6">
        <v>0</v>
      </c>
    </row>
    <row r="589" spans="1:5" x14ac:dyDescent="0.25">
      <c r="A589" s="72"/>
      <c r="B589" s="75"/>
      <c r="C589" s="67" t="s">
        <v>55</v>
      </c>
      <c r="D589" s="68">
        <v>155.52000000000001</v>
      </c>
      <c r="E589" s="6">
        <v>0</v>
      </c>
    </row>
    <row r="590" spans="1:5" x14ac:dyDescent="0.25">
      <c r="A590" s="72"/>
      <c r="B590" s="75"/>
      <c r="C590" s="67" t="s">
        <v>56</v>
      </c>
      <c r="D590" s="68">
        <v>151.19999999999999</v>
      </c>
      <c r="E590" s="6">
        <v>0</v>
      </c>
    </row>
    <row r="591" spans="1:5" x14ac:dyDescent="0.25">
      <c r="A591" s="72"/>
      <c r="B591" s="75"/>
      <c r="C591" s="67" t="s">
        <v>57</v>
      </c>
      <c r="D591" s="68">
        <v>129.6</v>
      </c>
      <c r="E591" s="6">
        <v>0</v>
      </c>
    </row>
    <row r="592" spans="1:5" x14ac:dyDescent="0.25">
      <c r="A592" s="72"/>
      <c r="B592" s="75"/>
      <c r="C592" s="67" t="s">
        <v>58</v>
      </c>
      <c r="D592" s="68">
        <v>125.28</v>
      </c>
      <c r="E592" s="6">
        <v>0</v>
      </c>
    </row>
    <row r="593" spans="1:6" x14ac:dyDescent="0.25">
      <c r="A593" s="72"/>
      <c r="B593" s="75"/>
      <c r="C593" s="67" t="s">
        <v>59</v>
      </c>
      <c r="D593" s="68">
        <v>129.12</v>
      </c>
      <c r="E593" s="6">
        <v>0</v>
      </c>
    </row>
    <row r="594" spans="1:6" x14ac:dyDescent="0.25">
      <c r="A594" s="72"/>
      <c r="B594" s="75"/>
      <c r="C594" s="67" t="s">
        <v>60</v>
      </c>
      <c r="D594" s="68">
        <v>129.6</v>
      </c>
      <c r="E594" s="6">
        <v>0</v>
      </c>
    </row>
    <row r="595" spans="1:6" x14ac:dyDescent="0.25">
      <c r="A595" s="72"/>
      <c r="B595" s="75"/>
      <c r="C595" s="67" t="s">
        <v>61</v>
      </c>
      <c r="D595" s="68">
        <v>130.08000000000001</v>
      </c>
      <c r="E595" s="6">
        <v>0</v>
      </c>
    </row>
    <row r="596" spans="1:6" x14ac:dyDescent="0.25">
      <c r="A596" s="72"/>
      <c r="B596" s="75"/>
      <c r="C596" s="67" t="s">
        <v>62</v>
      </c>
      <c r="D596" s="68">
        <v>128.16</v>
      </c>
      <c r="E596" s="6">
        <v>0</v>
      </c>
    </row>
    <row r="597" spans="1:6" ht="16.5" thickBot="1" x14ac:dyDescent="0.3">
      <c r="A597" s="73"/>
      <c r="B597" s="76"/>
      <c r="C597" s="69" t="s">
        <v>63</v>
      </c>
      <c r="D597" s="70">
        <v>129.6</v>
      </c>
      <c r="E597" s="6">
        <v>0</v>
      </c>
    </row>
    <row r="598" spans="1:6" x14ac:dyDescent="0.25">
      <c r="B598" s="77" t="s">
        <v>64</v>
      </c>
      <c r="D598" s="78">
        <f>SUM(D574:D597)</f>
        <v>3604.7999999999997</v>
      </c>
      <c r="E598" s="79">
        <f>SUM(E574:E597)</f>
        <v>0</v>
      </c>
      <c r="F598" s="78"/>
    </row>
    <row r="599" spans="1:6" ht="16.5" thickBot="1" x14ac:dyDescent="0.3"/>
    <row r="600" spans="1:6" s="8" customFormat="1" ht="34.5" customHeight="1" thickBot="1" x14ac:dyDescent="0.25">
      <c r="A600" s="15" t="s">
        <v>25</v>
      </c>
      <c r="B600" s="16" t="s">
        <v>26</v>
      </c>
      <c r="C600" s="17" t="s">
        <v>27</v>
      </c>
      <c r="D600" s="19" t="s">
        <v>34</v>
      </c>
      <c r="E600" s="45" t="s">
        <v>29</v>
      </c>
      <c r="F600" s="19" t="s">
        <v>30</v>
      </c>
    </row>
    <row r="601" spans="1:6" x14ac:dyDescent="0.25">
      <c r="A601" s="71" t="s">
        <v>86</v>
      </c>
      <c r="B601" s="74">
        <v>41990</v>
      </c>
      <c r="C601" s="65" t="s">
        <v>40</v>
      </c>
      <c r="D601" s="66">
        <v>228.96</v>
      </c>
      <c r="E601" s="6">
        <v>0</v>
      </c>
    </row>
    <row r="602" spans="1:6" x14ac:dyDescent="0.25">
      <c r="A602" s="72"/>
      <c r="B602" s="75"/>
      <c r="C602" s="67" t="s">
        <v>41</v>
      </c>
      <c r="D602" s="68">
        <v>228.96</v>
      </c>
      <c r="E602" s="6">
        <v>0</v>
      </c>
    </row>
    <row r="603" spans="1:6" x14ac:dyDescent="0.25">
      <c r="A603" s="72"/>
      <c r="B603" s="75"/>
      <c r="C603" s="67" t="s">
        <v>42</v>
      </c>
      <c r="D603" s="68">
        <v>231.12</v>
      </c>
      <c r="E603" s="6">
        <v>0</v>
      </c>
    </row>
    <row r="604" spans="1:6" x14ac:dyDescent="0.25">
      <c r="A604" s="72"/>
      <c r="B604" s="75"/>
      <c r="C604" s="67" t="s">
        <v>43</v>
      </c>
      <c r="D604" s="68">
        <v>236.16</v>
      </c>
      <c r="E604" s="6">
        <v>0</v>
      </c>
    </row>
    <row r="605" spans="1:6" x14ac:dyDescent="0.25">
      <c r="A605" s="72"/>
      <c r="B605" s="75"/>
      <c r="C605" s="67" t="s">
        <v>44</v>
      </c>
      <c r="D605" s="68">
        <v>242.64</v>
      </c>
      <c r="E605" s="6">
        <v>0</v>
      </c>
    </row>
    <row r="606" spans="1:6" x14ac:dyDescent="0.25">
      <c r="A606" s="72"/>
      <c r="B606" s="75"/>
      <c r="C606" s="67" t="s">
        <v>45</v>
      </c>
      <c r="D606" s="68">
        <v>238.32</v>
      </c>
      <c r="E606" s="6">
        <v>0</v>
      </c>
    </row>
    <row r="607" spans="1:6" x14ac:dyDescent="0.25">
      <c r="A607" s="72"/>
      <c r="B607" s="75"/>
      <c r="C607" s="67" t="s">
        <v>46</v>
      </c>
      <c r="D607" s="68">
        <v>249.12</v>
      </c>
      <c r="E607" s="6">
        <v>0</v>
      </c>
    </row>
    <row r="608" spans="1:6" x14ac:dyDescent="0.25">
      <c r="A608" s="72"/>
      <c r="B608" s="75"/>
      <c r="C608" s="67" t="s">
        <v>47</v>
      </c>
      <c r="D608" s="68">
        <v>246.24</v>
      </c>
      <c r="E608" s="6">
        <v>0</v>
      </c>
    </row>
    <row r="609" spans="1:5" x14ac:dyDescent="0.25">
      <c r="A609" s="72"/>
      <c r="B609" s="75"/>
      <c r="C609" s="67" t="s">
        <v>48</v>
      </c>
      <c r="D609" s="68">
        <v>298.08</v>
      </c>
      <c r="E609" s="6">
        <v>0</v>
      </c>
    </row>
    <row r="610" spans="1:5" x14ac:dyDescent="0.25">
      <c r="A610" s="72"/>
      <c r="B610" s="75"/>
      <c r="C610" s="67" t="s">
        <v>49</v>
      </c>
      <c r="D610" s="68">
        <v>354.96</v>
      </c>
      <c r="E610" s="6">
        <v>0</v>
      </c>
    </row>
    <row r="611" spans="1:5" x14ac:dyDescent="0.25">
      <c r="A611" s="72"/>
      <c r="B611" s="75"/>
      <c r="C611" s="67" t="s">
        <v>50</v>
      </c>
      <c r="D611" s="68">
        <v>338.4</v>
      </c>
      <c r="E611" s="6">
        <v>0</v>
      </c>
    </row>
    <row r="612" spans="1:5" x14ac:dyDescent="0.25">
      <c r="A612" s="72"/>
      <c r="B612" s="75"/>
      <c r="C612" s="67" t="s">
        <v>51</v>
      </c>
      <c r="D612" s="68">
        <v>352.8</v>
      </c>
      <c r="E612" s="6">
        <v>0</v>
      </c>
    </row>
    <row r="613" spans="1:5" x14ac:dyDescent="0.25">
      <c r="A613" s="72"/>
      <c r="B613" s="75"/>
      <c r="C613" s="67" t="s">
        <v>52</v>
      </c>
      <c r="D613" s="68">
        <v>267.12</v>
      </c>
      <c r="E613" s="6">
        <v>0</v>
      </c>
    </row>
    <row r="614" spans="1:5" x14ac:dyDescent="0.25">
      <c r="A614" s="72"/>
      <c r="B614" s="75"/>
      <c r="C614" s="67" t="s">
        <v>53</v>
      </c>
      <c r="D614" s="68">
        <v>311.76</v>
      </c>
      <c r="E614" s="6">
        <v>0</v>
      </c>
    </row>
    <row r="615" spans="1:5" x14ac:dyDescent="0.25">
      <c r="A615" s="72"/>
      <c r="B615" s="75"/>
      <c r="C615" s="67" t="s">
        <v>54</v>
      </c>
      <c r="D615" s="68">
        <v>335.52</v>
      </c>
      <c r="E615" s="6">
        <v>0</v>
      </c>
    </row>
    <row r="616" spans="1:5" x14ac:dyDescent="0.25">
      <c r="A616" s="72"/>
      <c r="B616" s="75"/>
      <c r="C616" s="67" t="s">
        <v>55</v>
      </c>
      <c r="D616" s="68">
        <v>331.2</v>
      </c>
      <c r="E616" s="6">
        <v>0</v>
      </c>
    </row>
    <row r="617" spans="1:5" x14ac:dyDescent="0.25">
      <c r="A617" s="72"/>
      <c r="B617" s="75"/>
      <c r="C617" s="67" t="s">
        <v>56</v>
      </c>
      <c r="D617" s="68">
        <v>298.8</v>
      </c>
      <c r="E617" s="6">
        <v>0</v>
      </c>
    </row>
    <row r="618" spans="1:5" x14ac:dyDescent="0.25">
      <c r="A618" s="72"/>
      <c r="B618" s="75"/>
      <c r="C618" s="67" t="s">
        <v>57</v>
      </c>
      <c r="D618" s="68">
        <v>239.04</v>
      </c>
      <c r="E618" s="6">
        <v>0</v>
      </c>
    </row>
    <row r="619" spans="1:5" x14ac:dyDescent="0.25">
      <c r="A619" s="72"/>
      <c r="B619" s="75"/>
      <c r="C619" s="67" t="s">
        <v>58</v>
      </c>
      <c r="D619" s="68">
        <v>223.92</v>
      </c>
      <c r="E619" s="6">
        <v>0</v>
      </c>
    </row>
    <row r="620" spans="1:5" x14ac:dyDescent="0.25">
      <c r="A620" s="72"/>
      <c r="B620" s="75"/>
      <c r="C620" s="67" t="s">
        <v>59</v>
      </c>
      <c r="D620" s="68">
        <v>220.32</v>
      </c>
      <c r="E620" s="6">
        <v>0</v>
      </c>
    </row>
    <row r="621" spans="1:5" x14ac:dyDescent="0.25">
      <c r="A621" s="72"/>
      <c r="B621" s="75"/>
      <c r="C621" s="67" t="s">
        <v>60</v>
      </c>
      <c r="D621" s="68">
        <v>217.44</v>
      </c>
      <c r="E621" s="6">
        <v>0</v>
      </c>
    </row>
    <row r="622" spans="1:5" x14ac:dyDescent="0.25">
      <c r="A622" s="72"/>
      <c r="B622" s="75"/>
      <c r="C622" s="67" t="s">
        <v>61</v>
      </c>
      <c r="D622" s="68">
        <v>217.44</v>
      </c>
      <c r="E622" s="6">
        <v>0</v>
      </c>
    </row>
    <row r="623" spans="1:5" x14ac:dyDescent="0.25">
      <c r="A623" s="72"/>
      <c r="B623" s="75"/>
      <c r="C623" s="67" t="s">
        <v>62</v>
      </c>
      <c r="D623" s="68">
        <v>213.84</v>
      </c>
      <c r="E623" s="6">
        <v>0</v>
      </c>
    </row>
    <row r="624" spans="1:5" ht="16.5" thickBot="1" x14ac:dyDescent="0.3">
      <c r="A624" s="73"/>
      <c r="B624" s="76"/>
      <c r="C624" s="69" t="s">
        <v>63</v>
      </c>
      <c r="D624" s="70">
        <v>227.52</v>
      </c>
      <c r="E624" s="6">
        <v>0</v>
      </c>
    </row>
    <row r="625" spans="1:6" x14ac:dyDescent="0.25">
      <c r="B625" s="77" t="s">
        <v>64</v>
      </c>
      <c r="D625" s="78">
        <f>SUM(D601:D624)</f>
        <v>6349.6799999999994</v>
      </c>
      <c r="E625" s="79">
        <f>SUM(E601:E624)</f>
        <v>0</v>
      </c>
      <c r="F625" s="78"/>
    </row>
    <row r="626" spans="1:6" ht="16.5" thickBot="1" x14ac:dyDescent="0.3"/>
    <row r="627" spans="1:6" s="8" customFormat="1" ht="34.5" customHeight="1" thickBot="1" x14ac:dyDescent="0.25">
      <c r="A627" s="15" t="s">
        <v>25</v>
      </c>
      <c r="B627" s="16" t="s">
        <v>26</v>
      </c>
      <c r="C627" s="17" t="s">
        <v>27</v>
      </c>
      <c r="D627" s="19" t="s">
        <v>34</v>
      </c>
      <c r="E627" s="45" t="s">
        <v>29</v>
      </c>
      <c r="F627" s="19" t="s">
        <v>30</v>
      </c>
    </row>
    <row r="628" spans="1:6" x14ac:dyDescent="0.25">
      <c r="A628" s="71" t="s">
        <v>87</v>
      </c>
      <c r="B628" s="74">
        <v>41990</v>
      </c>
      <c r="C628" s="65" t="s">
        <v>40</v>
      </c>
      <c r="D628" s="66">
        <v>36</v>
      </c>
      <c r="E628" s="6">
        <v>0</v>
      </c>
    </row>
    <row r="629" spans="1:6" x14ac:dyDescent="0.25">
      <c r="A629" s="72"/>
      <c r="B629" s="75"/>
      <c r="C629" s="67" t="s">
        <v>41</v>
      </c>
      <c r="D629" s="68">
        <v>37.08</v>
      </c>
      <c r="E629" s="6">
        <v>0</v>
      </c>
    </row>
    <row r="630" spans="1:6" x14ac:dyDescent="0.25">
      <c r="A630" s="72"/>
      <c r="B630" s="75"/>
      <c r="C630" s="67" t="s">
        <v>42</v>
      </c>
      <c r="D630" s="68">
        <v>37.08</v>
      </c>
      <c r="E630" s="6">
        <v>0</v>
      </c>
    </row>
    <row r="631" spans="1:6" x14ac:dyDescent="0.25">
      <c r="A631" s="72"/>
      <c r="B631" s="75"/>
      <c r="C631" s="67" t="s">
        <v>43</v>
      </c>
      <c r="D631" s="68">
        <v>37.08</v>
      </c>
      <c r="E631" s="6">
        <v>0</v>
      </c>
    </row>
    <row r="632" spans="1:6" x14ac:dyDescent="0.25">
      <c r="A632" s="72"/>
      <c r="B632" s="75"/>
      <c r="C632" s="67" t="s">
        <v>44</v>
      </c>
      <c r="D632" s="68">
        <v>37.08</v>
      </c>
      <c r="E632" s="6">
        <v>0</v>
      </c>
    </row>
    <row r="633" spans="1:6" x14ac:dyDescent="0.25">
      <c r="A633" s="72"/>
      <c r="B633" s="75"/>
      <c r="C633" s="67" t="s">
        <v>45</v>
      </c>
      <c r="D633" s="68">
        <v>39.24</v>
      </c>
      <c r="E633" s="6">
        <v>0</v>
      </c>
    </row>
    <row r="634" spans="1:6" x14ac:dyDescent="0.25">
      <c r="A634" s="72"/>
      <c r="B634" s="75"/>
      <c r="C634" s="67" t="s">
        <v>46</v>
      </c>
      <c r="D634" s="68">
        <v>39.6</v>
      </c>
      <c r="E634" s="6">
        <v>0</v>
      </c>
    </row>
    <row r="635" spans="1:6" x14ac:dyDescent="0.25">
      <c r="A635" s="72"/>
      <c r="B635" s="75"/>
      <c r="C635" s="67" t="s">
        <v>47</v>
      </c>
      <c r="D635" s="68">
        <v>41.04</v>
      </c>
      <c r="E635" s="6">
        <v>0</v>
      </c>
    </row>
    <row r="636" spans="1:6" x14ac:dyDescent="0.25">
      <c r="A636" s="72"/>
      <c r="B636" s="75"/>
      <c r="C636" s="67" t="s">
        <v>48</v>
      </c>
      <c r="D636" s="68">
        <v>40.68</v>
      </c>
      <c r="E636" s="6">
        <v>0</v>
      </c>
    </row>
    <row r="637" spans="1:6" x14ac:dyDescent="0.25">
      <c r="A637" s="72"/>
      <c r="B637" s="75"/>
      <c r="C637" s="67" t="s">
        <v>49</v>
      </c>
      <c r="D637" s="68">
        <v>43.56</v>
      </c>
      <c r="E637" s="6">
        <v>0</v>
      </c>
    </row>
    <row r="638" spans="1:6" x14ac:dyDescent="0.25">
      <c r="A638" s="72"/>
      <c r="B638" s="75"/>
      <c r="C638" s="67" t="s">
        <v>50</v>
      </c>
      <c r="D638" s="68">
        <v>46.8</v>
      </c>
      <c r="E638" s="6">
        <v>0</v>
      </c>
    </row>
    <row r="639" spans="1:6" x14ac:dyDescent="0.25">
      <c r="A639" s="72"/>
      <c r="B639" s="75"/>
      <c r="C639" s="67" t="s">
        <v>51</v>
      </c>
      <c r="D639" s="68">
        <v>46.08</v>
      </c>
      <c r="E639" s="6">
        <v>0</v>
      </c>
    </row>
    <row r="640" spans="1:6" x14ac:dyDescent="0.25">
      <c r="A640" s="72"/>
      <c r="B640" s="75"/>
      <c r="C640" s="67" t="s">
        <v>52</v>
      </c>
      <c r="D640" s="68">
        <v>47.16</v>
      </c>
      <c r="E640" s="6">
        <v>0</v>
      </c>
    </row>
    <row r="641" spans="1:6" x14ac:dyDescent="0.25">
      <c r="A641" s="72"/>
      <c r="B641" s="75"/>
      <c r="C641" s="67" t="s">
        <v>53</v>
      </c>
      <c r="D641" s="68">
        <v>45.72</v>
      </c>
      <c r="E641" s="6">
        <v>0</v>
      </c>
    </row>
    <row r="642" spans="1:6" x14ac:dyDescent="0.25">
      <c r="A642" s="72"/>
      <c r="B642" s="75"/>
      <c r="C642" s="67" t="s">
        <v>54</v>
      </c>
      <c r="D642" s="68">
        <v>45.72</v>
      </c>
      <c r="E642" s="6">
        <v>0</v>
      </c>
    </row>
    <row r="643" spans="1:6" x14ac:dyDescent="0.25">
      <c r="A643" s="72"/>
      <c r="B643" s="75"/>
      <c r="C643" s="67" t="s">
        <v>55</v>
      </c>
      <c r="D643" s="68">
        <v>44.64</v>
      </c>
      <c r="E643" s="6">
        <v>0</v>
      </c>
    </row>
    <row r="644" spans="1:6" x14ac:dyDescent="0.25">
      <c r="A644" s="72"/>
      <c r="B644" s="75"/>
      <c r="C644" s="67" t="s">
        <v>56</v>
      </c>
      <c r="D644" s="68">
        <v>44.64</v>
      </c>
      <c r="E644" s="6">
        <v>0</v>
      </c>
    </row>
    <row r="645" spans="1:6" x14ac:dyDescent="0.25">
      <c r="A645" s="72"/>
      <c r="B645" s="75"/>
      <c r="C645" s="67" t="s">
        <v>57</v>
      </c>
      <c r="D645" s="68">
        <v>43.92</v>
      </c>
      <c r="E645" s="6">
        <v>0</v>
      </c>
    </row>
    <row r="646" spans="1:6" x14ac:dyDescent="0.25">
      <c r="A646" s="72"/>
      <c r="B646" s="75"/>
      <c r="C646" s="67" t="s">
        <v>58</v>
      </c>
      <c r="D646" s="68">
        <v>41.76</v>
      </c>
      <c r="E646" s="6">
        <v>0</v>
      </c>
    </row>
    <row r="647" spans="1:6" x14ac:dyDescent="0.25">
      <c r="A647" s="72"/>
      <c r="B647" s="75"/>
      <c r="C647" s="67" t="s">
        <v>59</v>
      </c>
      <c r="D647" s="68">
        <v>42.84</v>
      </c>
      <c r="E647" s="6">
        <v>0</v>
      </c>
    </row>
    <row r="648" spans="1:6" x14ac:dyDescent="0.25">
      <c r="A648" s="72"/>
      <c r="B648" s="75"/>
      <c r="C648" s="67" t="s">
        <v>60</v>
      </c>
      <c r="D648" s="68">
        <v>45</v>
      </c>
      <c r="E648" s="6">
        <v>0</v>
      </c>
    </row>
    <row r="649" spans="1:6" x14ac:dyDescent="0.25">
      <c r="A649" s="72"/>
      <c r="B649" s="75"/>
      <c r="C649" s="67" t="s">
        <v>61</v>
      </c>
      <c r="D649" s="68">
        <v>42.12</v>
      </c>
      <c r="E649" s="6">
        <v>0</v>
      </c>
    </row>
    <row r="650" spans="1:6" x14ac:dyDescent="0.25">
      <c r="A650" s="72"/>
      <c r="B650" s="75"/>
      <c r="C650" s="67" t="s">
        <v>62</v>
      </c>
      <c r="D650" s="68">
        <v>38.880000000000003</v>
      </c>
      <c r="E650" s="6">
        <v>0</v>
      </c>
    </row>
    <row r="651" spans="1:6" ht="16.5" thickBot="1" x14ac:dyDescent="0.3">
      <c r="A651" s="73"/>
      <c r="B651" s="76"/>
      <c r="C651" s="69" t="s">
        <v>63</v>
      </c>
      <c r="D651" s="70">
        <v>38.159999999999997</v>
      </c>
      <c r="E651" s="6">
        <v>0</v>
      </c>
    </row>
    <row r="652" spans="1:6" x14ac:dyDescent="0.25">
      <c r="B652" s="77" t="s">
        <v>64</v>
      </c>
      <c r="D652" s="78">
        <f>SUM(D628:D651)</f>
        <v>1001.88</v>
      </c>
      <c r="E652" s="79">
        <f>SUM(E628:E651)</f>
        <v>0</v>
      </c>
      <c r="F652" s="78"/>
    </row>
    <row r="653" spans="1:6" ht="16.5" thickBot="1" x14ac:dyDescent="0.3"/>
    <row r="654" spans="1:6" s="8" customFormat="1" ht="34.5" customHeight="1" thickBot="1" x14ac:dyDescent="0.25">
      <c r="A654" s="15" t="s">
        <v>25</v>
      </c>
      <c r="B654" s="16" t="s">
        <v>26</v>
      </c>
      <c r="C654" s="17" t="s">
        <v>27</v>
      </c>
      <c r="D654" s="19" t="s">
        <v>34</v>
      </c>
      <c r="E654" s="45" t="s">
        <v>29</v>
      </c>
      <c r="F654" s="19" t="s">
        <v>30</v>
      </c>
    </row>
    <row r="655" spans="1:6" x14ac:dyDescent="0.25">
      <c r="A655" s="71" t="s">
        <v>88</v>
      </c>
      <c r="B655" s="74">
        <v>41990</v>
      </c>
      <c r="C655" s="65" t="s">
        <v>40</v>
      </c>
      <c r="D655" s="66">
        <v>94.56</v>
      </c>
      <c r="E655" s="6">
        <v>0</v>
      </c>
    </row>
    <row r="656" spans="1:6" x14ac:dyDescent="0.25">
      <c r="A656" s="72"/>
      <c r="B656" s="75"/>
      <c r="C656" s="67" t="s">
        <v>41</v>
      </c>
      <c r="D656" s="68">
        <v>95.04</v>
      </c>
      <c r="E656" s="6">
        <v>0</v>
      </c>
    </row>
    <row r="657" spans="1:5" x14ac:dyDescent="0.25">
      <c r="A657" s="72"/>
      <c r="B657" s="75"/>
      <c r="C657" s="67" t="s">
        <v>42</v>
      </c>
      <c r="D657" s="68">
        <v>95.04</v>
      </c>
      <c r="E657" s="6">
        <v>0</v>
      </c>
    </row>
    <row r="658" spans="1:5" x14ac:dyDescent="0.25">
      <c r="A658" s="72"/>
      <c r="B658" s="75"/>
      <c r="C658" s="67" t="s">
        <v>43</v>
      </c>
      <c r="D658" s="68">
        <v>94.08</v>
      </c>
      <c r="E658" s="6">
        <v>0</v>
      </c>
    </row>
    <row r="659" spans="1:5" x14ac:dyDescent="0.25">
      <c r="A659" s="72"/>
      <c r="B659" s="75"/>
      <c r="C659" s="67" t="s">
        <v>44</v>
      </c>
      <c r="D659" s="68">
        <v>97.44</v>
      </c>
      <c r="E659" s="6">
        <v>0</v>
      </c>
    </row>
    <row r="660" spans="1:5" x14ac:dyDescent="0.25">
      <c r="A660" s="72"/>
      <c r="B660" s="75"/>
      <c r="C660" s="67" t="s">
        <v>45</v>
      </c>
      <c r="D660" s="68">
        <v>96.96</v>
      </c>
      <c r="E660" s="6">
        <v>0</v>
      </c>
    </row>
    <row r="661" spans="1:5" x14ac:dyDescent="0.25">
      <c r="A661" s="72"/>
      <c r="B661" s="75"/>
      <c r="C661" s="67" t="s">
        <v>46</v>
      </c>
      <c r="D661" s="68">
        <v>96.96</v>
      </c>
      <c r="E661" s="6">
        <v>0</v>
      </c>
    </row>
    <row r="662" spans="1:5" x14ac:dyDescent="0.25">
      <c r="A662" s="72"/>
      <c r="B662" s="75"/>
      <c r="C662" s="67" t="s">
        <v>47</v>
      </c>
      <c r="D662" s="68">
        <v>92.16</v>
      </c>
      <c r="E662" s="6">
        <v>0</v>
      </c>
    </row>
    <row r="663" spans="1:5" x14ac:dyDescent="0.25">
      <c r="A663" s="72"/>
      <c r="B663" s="75"/>
      <c r="C663" s="67" t="s">
        <v>48</v>
      </c>
      <c r="D663" s="68">
        <v>84.96</v>
      </c>
      <c r="E663" s="6">
        <v>0</v>
      </c>
    </row>
    <row r="664" spans="1:5" x14ac:dyDescent="0.25">
      <c r="A664" s="72"/>
      <c r="B664" s="75"/>
      <c r="C664" s="67" t="s">
        <v>49</v>
      </c>
      <c r="D664" s="68">
        <v>90.24</v>
      </c>
      <c r="E664" s="6">
        <v>0</v>
      </c>
    </row>
    <row r="665" spans="1:5" x14ac:dyDescent="0.25">
      <c r="A665" s="72"/>
      <c r="B665" s="75"/>
      <c r="C665" s="67" t="s">
        <v>50</v>
      </c>
      <c r="D665" s="68">
        <v>92.64</v>
      </c>
      <c r="E665" s="6">
        <v>0</v>
      </c>
    </row>
    <row r="666" spans="1:5" x14ac:dyDescent="0.25">
      <c r="A666" s="72"/>
      <c r="B666" s="75"/>
      <c r="C666" s="67" t="s">
        <v>51</v>
      </c>
      <c r="D666" s="68">
        <v>87.84</v>
      </c>
      <c r="E666" s="6">
        <v>0</v>
      </c>
    </row>
    <row r="667" spans="1:5" x14ac:dyDescent="0.25">
      <c r="A667" s="72"/>
      <c r="B667" s="75"/>
      <c r="C667" s="67" t="s">
        <v>52</v>
      </c>
      <c r="D667" s="68">
        <v>90.24</v>
      </c>
      <c r="E667" s="6">
        <v>0</v>
      </c>
    </row>
    <row r="668" spans="1:5" x14ac:dyDescent="0.25">
      <c r="A668" s="72"/>
      <c r="B668" s="75"/>
      <c r="C668" s="67" t="s">
        <v>53</v>
      </c>
      <c r="D668" s="68">
        <v>84</v>
      </c>
      <c r="E668" s="6">
        <v>0</v>
      </c>
    </row>
    <row r="669" spans="1:5" x14ac:dyDescent="0.25">
      <c r="A669" s="72"/>
      <c r="B669" s="75"/>
      <c r="C669" s="67" t="s">
        <v>54</v>
      </c>
      <c r="D669" s="68">
        <v>83.04</v>
      </c>
      <c r="E669" s="6">
        <v>0</v>
      </c>
    </row>
    <row r="670" spans="1:5" x14ac:dyDescent="0.25">
      <c r="A670" s="72"/>
      <c r="B670" s="75"/>
      <c r="C670" s="67" t="s">
        <v>55</v>
      </c>
      <c r="D670" s="68">
        <v>87.84</v>
      </c>
      <c r="E670" s="6">
        <v>0</v>
      </c>
    </row>
    <row r="671" spans="1:5" x14ac:dyDescent="0.25">
      <c r="A671" s="72"/>
      <c r="B671" s="75"/>
      <c r="C671" s="67" t="s">
        <v>56</v>
      </c>
      <c r="D671" s="68">
        <v>89.28</v>
      </c>
      <c r="E671" s="6">
        <v>0</v>
      </c>
    </row>
    <row r="672" spans="1:5" x14ac:dyDescent="0.25">
      <c r="A672" s="72"/>
      <c r="B672" s="75"/>
      <c r="C672" s="67" t="s">
        <v>57</v>
      </c>
      <c r="D672" s="68">
        <v>78.72</v>
      </c>
      <c r="E672" s="6">
        <v>0</v>
      </c>
    </row>
    <row r="673" spans="1:6" x14ac:dyDescent="0.25">
      <c r="A673" s="72"/>
      <c r="B673" s="75"/>
      <c r="C673" s="67" t="s">
        <v>58</v>
      </c>
      <c r="D673" s="68">
        <v>77.760000000000005</v>
      </c>
      <c r="E673" s="6">
        <v>0</v>
      </c>
    </row>
    <row r="674" spans="1:6" x14ac:dyDescent="0.25">
      <c r="A674" s="72"/>
      <c r="B674" s="75"/>
      <c r="C674" s="67" t="s">
        <v>59</v>
      </c>
      <c r="D674" s="68">
        <v>83.52</v>
      </c>
      <c r="E674" s="6">
        <v>0</v>
      </c>
    </row>
    <row r="675" spans="1:6" x14ac:dyDescent="0.25">
      <c r="A675" s="72"/>
      <c r="B675" s="75"/>
      <c r="C675" s="67" t="s">
        <v>60</v>
      </c>
      <c r="D675" s="68">
        <v>85.44</v>
      </c>
      <c r="E675" s="6">
        <v>0</v>
      </c>
    </row>
    <row r="676" spans="1:6" x14ac:dyDescent="0.25">
      <c r="A676" s="72"/>
      <c r="B676" s="75"/>
      <c r="C676" s="67" t="s">
        <v>61</v>
      </c>
      <c r="D676" s="68">
        <v>85.44</v>
      </c>
      <c r="E676" s="6">
        <v>0</v>
      </c>
    </row>
    <row r="677" spans="1:6" x14ac:dyDescent="0.25">
      <c r="A677" s="72"/>
      <c r="B677" s="75"/>
      <c r="C677" s="67" t="s">
        <v>62</v>
      </c>
      <c r="D677" s="68">
        <v>88.8</v>
      </c>
      <c r="E677" s="6">
        <v>0</v>
      </c>
    </row>
    <row r="678" spans="1:6" ht="16.5" thickBot="1" x14ac:dyDescent="0.3">
      <c r="A678" s="73"/>
      <c r="B678" s="76"/>
      <c r="C678" s="69" t="s">
        <v>63</v>
      </c>
      <c r="D678" s="70">
        <v>85.92</v>
      </c>
      <c r="E678" s="6">
        <v>0</v>
      </c>
    </row>
    <row r="679" spans="1:6" x14ac:dyDescent="0.25">
      <c r="B679" s="77" t="s">
        <v>64</v>
      </c>
      <c r="D679" s="78">
        <f>SUM(D655:D678)</f>
        <v>2137.92</v>
      </c>
      <c r="E679" s="79">
        <f>SUM(E655:E678)</f>
        <v>0</v>
      </c>
      <c r="F679" s="78"/>
    </row>
    <row r="680" spans="1:6" ht="16.5" thickBot="1" x14ac:dyDescent="0.3"/>
    <row r="681" spans="1:6" s="8" customFormat="1" ht="34.5" customHeight="1" thickBot="1" x14ac:dyDescent="0.25">
      <c r="A681" s="15" t="s">
        <v>25</v>
      </c>
      <c r="B681" s="16" t="s">
        <v>26</v>
      </c>
      <c r="C681" s="17" t="s">
        <v>27</v>
      </c>
      <c r="D681" s="19" t="s">
        <v>34</v>
      </c>
      <c r="E681" s="45" t="s">
        <v>29</v>
      </c>
      <c r="F681" s="19" t="s">
        <v>30</v>
      </c>
    </row>
    <row r="682" spans="1:6" x14ac:dyDescent="0.25">
      <c r="A682" s="71" t="s">
        <v>89</v>
      </c>
      <c r="B682" s="74">
        <v>41990</v>
      </c>
      <c r="C682" s="65" t="s">
        <v>40</v>
      </c>
      <c r="D682" s="66">
        <v>20.88</v>
      </c>
      <c r="E682" s="6">
        <v>0</v>
      </c>
    </row>
    <row r="683" spans="1:6" x14ac:dyDescent="0.25">
      <c r="A683" s="72"/>
      <c r="B683" s="75"/>
      <c r="C683" s="67" t="s">
        <v>41</v>
      </c>
      <c r="D683" s="68">
        <v>9.36</v>
      </c>
      <c r="E683" s="6">
        <v>0</v>
      </c>
    </row>
    <row r="684" spans="1:6" x14ac:dyDescent="0.25">
      <c r="A684" s="72"/>
      <c r="B684" s="75"/>
      <c r="C684" s="67" t="s">
        <v>42</v>
      </c>
      <c r="D684" s="68">
        <v>11.52</v>
      </c>
      <c r="E684" s="6">
        <v>0</v>
      </c>
    </row>
    <row r="685" spans="1:6" x14ac:dyDescent="0.25">
      <c r="A685" s="72"/>
      <c r="B685" s="75"/>
      <c r="C685" s="67" t="s">
        <v>43</v>
      </c>
      <c r="D685" s="68">
        <v>11.52</v>
      </c>
      <c r="E685" s="6">
        <v>0</v>
      </c>
    </row>
    <row r="686" spans="1:6" x14ac:dyDescent="0.25">
      <c r="A686" s="72"/>
      <c r="B686" s="75"/>
      <c r="C686" s="67" t="s">
        <v>44</v>
      </c>
      <c r="D686" s="68">
        <v>12.24</v>
      </c>
      <c r="E686" s="6">
        <v>0</v>
      </c>
    </row>
    <row r="687" spans="1:6" x14ac:dyDescent="0.25">
      <c r="A687" s="72"/>
      <c r="B687" s="75"/>
      <c r="C687" s="67" t="s">
        <v>45</v>
      </c>
      <c r="D687" s="68">
        <v>11.52</v>
      </c>
      <c r="E687" s="6">
        <v>0</v>
      </c>
    </row>
    <row r="688" spans="1:6" x14ac:dyDescent="0.25">
      <c r="A688" s="72"/>
      <c r="B688" s="75"/>
      <c r="C688" s="67" t="s">
        <v>46</v>
      </c>
      <c r="D688" s="68">
        <v>23.04</v>
      </c>
      <c r="E688" s="6">
        <v>0</v>
      </c>
    </row>
    <row r="689" spans="1:5" x14ac:dyDescent="0.25">
      <c r="A689" s="72"/>
      <c r="B689" s="75"/>
      <c r="C689" s="67" t="s">
        <v>47</v>
      </c>
      <c r="D689" s="68">
        <v>13.32</v>
      </c>
      <c r="E689" s="6">
        <v>0</v>
      </c>
    </row>
    <row r="690" spans="1:5" x14ac:dyDescent="0.25">
      <c r="A690" s="72"/>
      <c r="B690" s="75"/>
      <c r="C690" s="67" t="s">
        <v>48</v>
      </c>
      <c r="D690" s="68">
        <v>10.08</v>
      </c>
      <c r="E690" s="6">
        <v>0</v>
      </c>
    </row>
    <row r="691" spans="1:5" x14ac:dyDescent="0.25">
      <c r="A691" s="72"/>
      <c r="B691" s="75"/>
      <c r="C691" s="67" t="s">
        <v>49</v>
      </c>
      <c r="D691" s="68">
        <v>20.52</v>
      </c>
      <c r="E691" s="6">
        <v>0</v>
      </c>
    </row>
    <row r="692" spans="1:5" x14ac:dyDescent="0.25">
      <c r="A692" s="72"/>
      <c r="B692" s="75"/>
      <c r="C692" s="67" t="s">
        <v>50</v>
      </c>
      <c r="D692" s="68">
        <v>5.4</v>
      </c>
      <c r="E692" s="6">
        <v>0</v>
      </c>
    </row>
    <row r="693" spans="1:5" x14ac:dyDescent="0.25">
      <c r="A693" s="72"/>
      <c r="B693" s="75"/>
      <c r="C693" s="67" t="s">
        <v>51</v>
      </c>
      <c r="D693" s="68">
        <v>24.48</v>
      </c>
      <c r="E693" s="6">
        <v>0</v>
      </c>
    </row>
    <row r="694" spans="1:5" x14ac:dyDescent="0.25">
      <c r="A694" s="72"/>
      <c r="B694" s="75"/>
      <c r="C694" s="67" t="s">
        <v>52</v>
      </c>
      <c r="D694" s="68">
        <v>7.2</v>
      </c>
      <c r="E694" s="6">
        <v>0</v>
      </c>
    </row>
    <row r="695" spans="1:5" x14ac:dyDescent="0.25">
      <c r="A695" s="72"/>
      <c r="B695" s="75"/>
      <c r="C695" s="67" t="s">
        <v>53</v>
      </c>
      <c r="D695" s="68">
        <v>8.64</v>
      </c>
      <c r="E695" s="6">
        <v>0</v>
      </c>
    </row>
    <row r="696" spans="1:5" x14ac:dyDescent="0.25">
      <c r="A696" s="72"/>
      <c r="B696" s="75"/>
      <c r="C696" s="67" t="s">
        <v>54</v>
      </c>
      <c r="D696" s="68">
        <v>25.92</v>
      </c>
      <c r="E696" s="6">
        <v>0</v>
      </c>
    </row>
    <row r="697" spans="1:5" x14ac:dyDescent="0.25">
      <c r="A697" s="72"/>
      <c r="B697" s="75"/>
      <c r="C697" s="67" t="s">
        <v>55</v>
      </c>
      <c r="D697" s="68">
        <v>7.92</v>
      </c>
      <c r="E697" s="6">
        <v>0</v>
      </c>
    </row>
    <row r="698" spans="1:5" x14ac:dyDescent="0.25">
      <c r="A698" s="72"/>
      <c r="B698" s="75"/>
      <c r="C698" s="67" t="s">
        <v>56</v>
      </c>
      <c r="D698" s="68">
        <v>18.36</v>
      </c>
      <c r="E698" s="6">
        <v>0</v>
      </c>
    </row>
    <row r="699" spans="1:5" x14ac:dyDescent="0.25">
      <c r="A699" s="72"/>
      <c r="B699" s="75"/>
      <c r="C699" s="67" t="s">
        <v>57</v>
      </c>
      <c r="D699" s="68">
        <v>6.12</v>
      </c>
      <c r="E699" s="6">
        <v>0</v>
      </c>
    </row>
    <row r="700" spans="1:5" x14ac:dyDescent="0.25">
      <c r="A700" s="72"/>
      <c r="B700" s="75"/>
      <c r="C700" s="67" t="s">
        <v>58</v>
      </c>
      <c r="D700" s="68">
        <v>5.4</v>
      </c>
      <c r="E700" s="6">
        <v>0</v>
      </c>
    </row>
    <row r="701" spans="1:5" x14ac:dyDescent="0.25">
      <c r="A701" s="72"/>
      <c r="B701" s="75"/>
      <c r="C701" s="67" t="s">
        <v>59</v>
      </c>
      <c r="D701" s="68">
        <v>6.12</v>
      </c>
      <c r="E701" s="6">
        <v>0</v>
      </c>
    </row>
    <row r="702" spans="1:5" x14ac:dyDescent="0.25">
      <c r="A702" s="72"/>
      <c r="B702" s="75"/>
      <c r="C702" s="67" t="s">
        <v>60</v>
      </c>
      <c r="D702" s="68">
        <v>6.12</v>
      </c>
      <c r="E702" s="6">
        <v>0</v>
      </c>
    </row>
    <row r="703" spans="1:5" x14ac:dyDescent="0.25">
      <c r="A703" s="72"/>
      <c r="B703" s="75"/>
      <c r="C703" s="67" t="s">
        <v>61</v>
      </c>
      <c r="D703" s="68">
        <v>6.12</v>
      </c>
      <c r="E703" s="6">
        <v>0</v>
      </c>
    </row>
    <row r="704" spans="1:5" x14ac:dyDescent="0.25">
      <c r="A704" s="72"/>
      <c r="B704" s="75"/>
      <c r="C704" s="67" t="s">
        <v>62</v>
      </c>
      <c r="D704" s="68">
        <v>6.48</v>
      </c>
      <c r="E704" s="6">
        <v>0</v>
      </c>
    </row>
    <row r="705" spans="1:6" ht="16.5" thickBot="1" x14ac:dyDescent="0.3">
      <c r="A705" s="73"/>
      <c r="B705" s="76"/>
      <c r="C705" s="69" t="s">
        <v>63</v>
      </c>
      <c r="D705" s="70">
        <v>6.48</v>
      </c>
      <c r="E705" s="6">
        <v>0</v>
      </c>
    </row>
    <row r="706" spans="1:6" x14ac:dyDescent="0.25">
      <c r="B706" s="77" t="s">
        <v>64</v>
      </c>
      <c r="D706" s="78">
        <f>SUM(D682:D705)</f>
        <v>284.76</v>
      </c>
      <c r="E706" s="79">
        <f>SUM(E682:E705)</f>
        <v>0</v>
      </c>
      <c r="F706" s="78"/>
    </row>
    <row r="707" spans="1:6" ht="16.5" thickBot="1" x14ac:dyDescent="0.3"/>
    <row r="708" spans="1:6" s="8" customFormat="1" ht="34.5" customHeight="1" thickBot="1" x14ac:dyDescent="0.25">
      <c r="A708" s="15" t="s">
        <v>25</v>
      </c>
      <c r="B708" s="16" t="s">
        <v>26</v>
      </c>
      <c r="C708" s="17" t="s">
        <v>27</v>
      </c>
      <c r="D708" s="19" t="s">
        <v>34</v>
      </c>
      <c r="E708" s="45" t="s">
        <v>29</v>
      </c>
      <c r="F708" s="19" t="s">
        <v>30</v>
      </c>
    </row>
    <row r="709" spans="1:6" x14ac:dyDescent="0.25">
      <c r="A709" s="71" t="s">
        <v>90</v>
      </c>
      <c r="B709" s="74">
        <v>41990</v>
      </c>
      <c r="C709" s="65" t="s">
        <v>40</v>
      </c>
      <c r="D709" s="66">
        <v>9.6</v>
      </c>
      <c r="E709" s="6">
        <v>0</v>
      </c>
    </row>
    <row r="710" spans="1:6" x14ac:dyDescent="0.25">
      <c r="A710" s="72"/>
      <c r="B710" s="75"/>
      <c r="C710" s="67" t="s">
        <v>41</v>
      </c>
      <c r="D710" s="68">
        <v>10.08</v>
      </c>
      <c r="E710" s="6">
        <v>0</v>
      </c>
    </row>
    <row r="711" spans="1:6" x14ac:dyDescent="0.25">
      <c r="A711" s="72"/>
      <c r="B711" s="75"/>
      <c r="C711" s="67" t="s">
        <v>42</v>
      </c>
      <c r="D711" s="68">
        <v>10.56</v>
      </c>
      <c r="E711" s="6">
        <v>0</v>
      </c>
    </row>
    <row r="712" spans="1:6" x14ac:dyDescent="0.25">
      <c r="A712" s="72"/>
      <c r="B712" s="75"/>
      <c r="C712" s="67" t="s">
        <v>43</v>
      </c>
      <c r="D712" s="68">
        <v>11.04</v>
      </c>
      <c r="E712" s="6">
        <v>0</v>
      </c>
    </row>
    <row r="713" spans="1:6" x14ac:dyDescent="0.25">
      <c r="A713" s="72"/>
      <c r="B713" s="75"/>
      <c r="C713" s="67" t="s">
        <v>44</v>
      </c>
      <c r="D713" s="68">
        <v>10.56</v>
      </c>
      <c r="E713" s="6">
        <v>0</v>
      </c>
    </row>
    <row r="714" spans="1:6" x14ac:dyDescent="0.25">
      <c r="A714" s="72"/>
      <c r="B714" s="75"/>
      <c r="C714" s="67" t="s">
        <v>45</v>
      </c>
      <c r="D714" s="68">
        <v>11.04</v>
      </c>
      <c r="E714" s="6">
        <v>0</v>
      </c>
    </row>
    <row r="715" spans="1:6" x14ac:dyDescent="0.25">
      <c r="A715" s="72"/>
      <c r="B715" s="75"/>
      <c r="C715" s="67" t="s">
        <v>46</v>
      </c>
      <c r="D715" s="68">
        <v>10.08</v>
      </c>
      <c r="E715" s="6">
        <v>0</v>
      </c>
    </row>
    <row r="716" spans="1:6" x14ac:dyDescent="0.25">
      <c r="A716" s="72"/>
      <c r="B716" s="75"/>
      <c r="C716" s="67" t="s">
        <v>47</v>
      </c>
      <c r="D716" s="68">
        <v>14.88</v>
      </c>
      <c r="E716" s="6">
        <v>0</v>
      </c>
    </row>
    <row r="717" spans="1:6" x14ac:dyDescent="0.25">
      <c r="A717" s="72"/>
      <c r="B717" s="75"/>
      <c r="C717" s="67" t="s">
        <v>48</v>
      </c>
      <c r="D717" s="68">
        <v>22.08</v>
      </c>
      <c r="E717" s="6">
        <v>0</v>
      </c>
    </row>
    <row r="718" spans="1:6" x14ac:dyDescent="0.25">
      <c r="A718" s="72"/>
      <c r="B718" s="75"/>
      <c r="C718" s="67" t="s">
        <v>49</v>
      </c>
      <c r="D718" s="68">
        <v>26.4</v>
      </c>
      <c r="E718" s="6">
        <v>0</v>
      </c>
    </row>
    <row r="719" spans="1:6" x14ac:dyDescent="0.25">
      <c r="A719" s="72"/>
      <c r="B719" s="75"/>
      <c r="C719" s="67" t="s">
        <v>50</v>
      </c>
      <c r="D719" s="68">
        <v>26.88</v>
      </c>
      <c r="E719" s="6">
        <v>0</v>
      </c>
    </row>
    <row r="720" spans="1:6" x14ac:dyDescent="0.25">
      <c r="A720" s="72"/>
      <c r="B720" s="75"/>
      <c r="C720" s="67" t="s">
        <v>51</v>
      </c>
      <c r="D720" s="68">
        <v>25.92</v>
      </c>
      <c r="E720" s="6">
        <v>0</v>
      </c>
    </row>
    <row r="721" spans="1:6" x14ac:dyDescent="0.25">
      <c r="A721" s="72"/>
      <c r="B721" s="75"/>
      <c r="C721" s="67" t="s">
        <v>52</v>
      </c>
      <c r="D721" s="68">
        <v>19.68</v>
      </c>
      <c r="E721" s="6">
        <v>0</v>
      </c>
    </row>
    <row r="722" spans="1:6" x14ac:dyDescent="0.25">
      <c r="A722" s="72"/>
      <c r="B722" s="75"/>
      <c r="C722" s="67" t="s">
        <v>53</v>
      </c>
      <c r="D722" s="68">
        <v>23.52</v>
      </c>
      <c r="E722" s="6">
        <v>0</v>
      </c>
    </row>
    <row r="723" spans="1:6" x14ac:dyDescent="0.25">
      <c r="A723" s="72"/>
      <c r="B723" s="75"/>
      <c r="C723" s="67" t="s">
        <v>54</v>
      </c>
      <c r="D723" s="68">
        <v>25.92</v>
      </c>
      <c r="E723" s="6">
        <v>0</v>
      </c>
    </row>
    <row r="724" spans="1:6" x14ac:dyDescent="0.25">
      <c r="A724" s="72"/>
      <c r="B724" s="75"/>
      <c r="C724" s="67" t="s">
        <v>55</v>
      </c>
      <c r="D724" s="68">
        <v>24.96</v>
      </c>
      <c r="E724" s="6">
        <v>0</v>
      </c>
    </row>
    <row r="725" spans="1:6" x14ac:dyDescent="0.25">
      <c r="A725" s="72"/>
      <c r="B725" s="75"/>
      <c r="C725" s="67" t="s">
        <v>56</v>
      </c>
      <c r="D725" s="68">
        <v>21.6</v>
      </c>
      <c r="E725" s="6">
        <v>0</v>
      </c>
    </row>
    <row r="726" spans="1:6" x14ac:dyDescent="0.25">
      <c r="A726" s="72"/>
      <c r="B726" s="75"/>
      <c r="C726" s="67" t="s">
        <v>57</v>
      </c>
      <c r="D726" s="68">
        <v>8.16</v>
      </c>
      <c r="E726" s="6">
        <v>0</v>
      </c>
    </row>
    <row r="727" spans="1:6" x14ac:dyDescent="0.25">
      <c r="A727" s="72"/>
      <c r="B727" s="75"/>
      <c r="C727" s="67" t="s">
        <v>58</v>
      </c>
      <c r="D727" s="68">
        <v>7.2</v>
      </c>
      <c r="E727" s="6">
        <v>0</v>
      </c>
    </row>
    <row r="728" spans="1:6" x14ac:dyDescent="0.25">
      <c r="A728" s="72"/>
      <c r="B728" s="75"/>
      <c r="C728" s="67" t="s">
        <v>59</v>
      </c>
      <c r="D728" s="68">
        <v>7.2</v>
      </c>
      <c r="E728" s="6">
        <v>0</v>
      </c>
    </row>
    <row r="729" spans="1:6" x14ac:dyDescent="0.25">
      <c r="A729" s="72"/>
      <c r="B729" s="75"/>
      <c r="C729" s="67" t="s">
        <v>60</v>
      </c>
      <c r="D729" s="68">
        <v>7.2</v>
      </c>
      <c r="E729" s="6">
        <v>0</v>
      </c>
    </row>
    <row r="730" spans="1:6" x14ac:dyDescent="0.25">
      <c r="A730" s="72"/>
      <c r="B730" s="75"/>
      <c r="C730" s="67" t="s">
        <v>61</v>
      </c>
      <c r="D730" s="68">
        <v>7.2</v>
      </c>
      <c r="E730" s="6">
        <v>0</v>
      </c>
    </row>
    <row r="731" spans="1:6" x14ac:dyDescent="0.25">
      <c r="A731" s="72"/>
      <c r="B731" s="75"/>
      <c r="C731" s="67" t="s">
        <v>62</v>
      </c>
      <c r="D731" s="68">
        <v>7.68</v>
      </c>
      <c r="E731" s="6">
        <v>0</v>
      </c>
    </row>
    <row r="732" spans="1:6" ht="16.5" thickBot="1" x14ac:dyDescent="0.3">
      <c r="A732" s="73"/>
      <c r="B732" s="76"/>
      <c r="C732" s="69" t="s">
        <v>63</v>
      </c>
      <c r="D732" s="70">
        <v>7.68</v>
      </c>
      <c r="E732" s="6">
        <v>0</v>
      </c>
    </row>
    <row r="733" spans="1:6" x14ac:dyDescent="0.25">
      <c r="B733" s="77" t="s">
        <v>64</v>
      </c>
      <c r="D733" s="78">
        <f>SUM(D709:D732)</f>
        <v>357.12</v>
      </c>
      <c r="E733" s="79">
        <f>SUM(E709:E732)</f>
        <v>0</v>
      </c>
      <c r="F733" s="78"/>
    </row>
  </sheetData>
  <mergeCells count="54">
    <mergeCell ref="A655:A678"/>
    <mergeCell ref="B655:B678"/>
    <mergeCell ref="A682:A705"/>
    <mergeCell ref="B682:B705"/>
    <mergeCell ref="A709:A732"/>
    <mergeCell ref="B709:B732"/>
    <mergeCell ref="A574:A597"/>
    <mergeCell ref="B574:B597"/>
    <mergeCell ref="A601:A624"/>
    <mergeCell ref="B601:B624"/>
    <mergeCell ref="A628:A651"/>
    <mergeCell ref="B628:B651"/>
    <mergeCell ref="A493:A516"/>
    <mergeCell ref="B493:B516"/>
    <mergeCell ref="A520:A543"/>
    <mergeCell ref="B520:B543"/>
    <mergeCell ref="A547:A570"/>
    <mergeCell ref="B547:B570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2014-12-18T10:53:20Z</dcterms:modified>
</cp:coreProperties>
</file>